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9D5FB082-C2F3-455C-B663-53DF59A148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6" l="1"/>
  <c r="Z39" i="2"/>
  <c r="Y39" i="2"/>
  <c r="Z39" i="3"/>
  <c r="Z39" i="4"/>
  <c r="Z39" i="5"/>
  <c r="Z39" i="6"/>
  <c r="Y39" i="6"/>
  <c r="Z39" i="7"/>
  <c r="Z39" i="8"/>
  <c r="Z39" i="9"/>
  <c r="Z39" i="10"/>
  <c r="Y39" i="10"/>
  <c r="Z39" i="11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1"/>
  <c r="Y39" i="1" s="1"/>
  <c r="J39" i="1"/>
  <c r="X38" i="3"/>
  <c r="P38" i="4"/>
  <c r="H38" i="5"/>
  <c r="Y38" i="7"/>
  <c r="Y40" i="7" s="1"/>
  <c r="F38" i="9"/>
  <c r="F40" i="9" s="1"/>
  <c r="J38" i="11"/>
  <c r="N38" i="12"/>
  <c r="J38" i="16"/>
  <c r="O38" i="1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T38" i="22" s="1"/>
  <c r="S27" i="22"/>
  <c r="R27" i="22"/>
  <c r="Q27" i="22"/>
  <c r="P27" i="22"/>
  <c r="O27" i="22"/>
  <c r="N27" i="22"/>
  <c r="M27" i="22"/>
  <c r="L27" i="22"/>
  <c r="L38" i="22" s="1"/>
  <c r="K27" i="22"/>
  <c r="J27" i="22"/>
  <c r="I27" i="22"/>
  <c r="H27" i="22"/>
  <c r="G27" i="22"/>
  <c r="F27" i="22"/>
  <c r="E27" i="22"/>
  <c r="D27" i="22"/>
  <c r="D38" i="22" s="1"/>
  <c r="D40" i="22" s="1"/>
  <c r="C27" i="22"/>
  <c r="AA27" i="23"/>
  <c r="Z27" i="23"/>
  <c r="Y27" i="23"/>
  <c r="X27" i="23"/>
  <c r="W27" i="23"/>
  <c r="V27" i="23"/>
  <c r="U27" i="23"/>
  <c r="U38" i="23" s="1"/>
  <c r="T27" i="23"/>
  <c r="S27" i="23"/>
  <c r="R27" i="23"/>
  <c r="Q27" i="23"/>
  <c r="P27" i="23"/>
  <c r="O27" i="23"/>
  <c r="N27" i="23"/>
  <c r="M27" i="23"/>
  <c r="M38" i="23" s="1"/>
  <c r="L27" i="23"/>
  <c r="K27" i="23"/>
  <c r="J27" i="23"/>
  <c r="I27" i="23"/>
  <c r="H27" i="23"/>
  <c r="G27" i="23"/>
  <c r="F27" i="23"/>
  <c r="E27" i="23"/>
  <c r="E38" i="23" s="1"/>
  <c r="E40" i="23" s="1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O27" i="1"/>
  <c r="N27" i="1"/>
  <c r="N38" i="1" s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J40" i="5" s="1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X17" i="24"/>
  <c r="X38" i="24" s="1"/>
  <c r="X40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X40" i="15" l="1"/>
  <c r="Z40" i="15" s="1"/>
  <c r="Z38" i="15"/>
  <c r="Z38" i="7"/>
  <c r="X40" i="7"/>
  <c r="Z40" i="7" s="1"/>
  <c r="Z38" i="5"/>
  <c r="X40" i="5"/>
  <c r="Z40" i="5" s="1"/>
  <c r="J40" i="8"/>
  <c r="K39" i="8"/>
  <c r="Z38" i="14"/>
  <c r="Y40" i="14"/>
  <c r="Y40" i="8"/>
  <c r="X40" i="23"/>
  <c r="Z40" i="23" s="1"/>
  <c r="Z38" i="23"/>
  <c r="Z38" i="24"/>
  <c r="Y40" i="24"/>
  <c r="Z40" i="24" s="1"/>
  <c r="Z40" i="16"/>
  <c r="H40" i="1"/>
  <c r="I39" i="1" s="1"/>
  <c r="I40" i="1" s="1"/>
  <c r="H40" i="24"/>
  <c r="I39" i="24" s="1"/>
  <c r="I40" i="24" s="1"/>
  <c r="Z38" i="17"/>
  <c r="X40" i="17"/>
  <c r="Z40" i="17" s="1"/>
  <c r="H40" i="23"/>
  <c r="I39" i="23" s="1"/>
  <c r="I40" i="23" s="1"/>
  <c r="Z17" i="6"/>
  <c r="X38" i="8"/>
  <c r="X40" i="8" s="1"/>
  <c r="Z40" i="8" s="1"/>
  <c r="Z38" i="3"/>
  <c r="X40" i="3"/>
  <c r="Z17" i="7"/>
  <c r="Y40" i="6"/>
  <c r="Z17" i="3"/>
  <c r="X38" i="1"/>
  <c r="X38" i="4"/>
  <c r="Z17" i="5"/>
  <c r="Y40" i="3"/>
  <c r="Z40" i="3" s="1"/>
  <c r="Z27" i="2"/>
  <c r="H40" i="17"/>
  <c r="I39" i="17" s="1"/>
  <c r="I40" i="17" s="1"/>
  <c r="J40" i="17" s="1"/>
  <c r="X38" i="22"/>
  <c r="Z17" i="17"/>
  <c r="X38" i="21"/>
  <c r="X38" i="20"/>
  <c r="X38" i="19"/>
  <c r="Z38" i="16"/>
  <c r="Y40" i="16"/>
  <c r="E38" i="5"/>
  <c r="E40" i="5" s="1"/>
  <c r="M38" i="5"/>
  <c r="U38" i="5"/>
  <c r="X38" i="18"/>
  <c r="X38" i="6"/>
  <c r="X38" i="2"/>
  <c r="Z17" i="16"/>
  <c r="Z17" i="14"/>
  <c r="X38" i="14"/>
  <c r="X40" i="14" s="1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P38" i="9"/>
  <c r="Z17" i="9"/>
  <c r="X38" i="9"/>
  <c r="G38" i="7"/>
  <c r="G40" i="7" s="1"/>
  <c r="H39" i="7" s="1"/>
  <c r="H40" i="7" s="1"/>
  <c r="I39" i="7" s="1"/>
  <c r="I40" i="7" s="1"/>
  <c r="J40" i="7" s="1"/>
  <c r="O38" i="7"/>
  <c r="W38" i="7"/>
  <c r="F38" i="6"/>
  <c r="F40" i="6" s="1"/>
  <c r="N38" i="6"/>
  <c r="V38" i="6"/>
  <c r="F38" i="5"/>
  <c r="F40" i="5" s="1"/>
  <c r="N38" i="5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36" i="12"/>
  <c r="J40" i="9"/>
  <c r="K39" i="9"/>
  <c r="K40" i="9" s="1"/>
  <c r="L39" i="9" s="1"/>
  <c r="L40" i="9" s="1"/>
  <c r="M39" i="9" s="1"/>
  <c r="M40" i="9" s="1"/>
  <c r="K39" i="4"/>
  <c r="N39" i="4" s="1"/>
  <c r="J40" i="18"/>
  <c r="K39" i="18"/>
  <c r="K39" i="15"/>
  <c r="J40" i="15"/>
  <c r="J40" i="23"/>
  <c r="K39" i="23"/>
  <c r="K39" i="3"/>
  <c r="J40" i="3"/>
  <c r="J40" i="14"/>
  <c r="K39" i="14"/>
  <c r="J40" i="1"/>
  <c r="K39" i="1"/>
  <c r="J40" i="22"/>
  <c r="K39" i="22"/>
  <c r="J40" i="24"/>
  <c r="K39" i="24"/>
  <c r="K39" i="19"/>
  <c r="J40" i="19"/>
  <c r="J40" i="2"/>
  <c r="K39" i="2"/>
  <c r="N39" i="8"/>
  <c r="K40" i="8"/>
  <c r="L39" i="8" s="1"/>
  <c r="L40" i="8" s="1"/>
  <c r="M39" i="8" s="1"/>
  <c r="M40" i="8" s="1"/>
  <c r="K39" i="5"/>
  <c r="K39" i="20"/>
  <c r="K39" i="6"/>
  <c r="K39" i="21"/>
  <c r="K39" i="16"/>
  <c r="K39" i="11" l="1"/>
  <c r="K40" i="11" s="1"/>
  <c r="L39" i="11" s="1"/>
  <c r="L40" i="11" s="1"/>
  <c r="M39" i="11" s="1"/>
  <c r="M40" i="11" s="1"/>
  <c r="J40" i="11"/>
  <c r="J40" i="13"/>
  <c r="K39" i="13"/>
  <c r="J40" i="12"/>
  <c r="K39" i="12"/>
  <c r="J40" i="10"/>
  <c r="K39" i="10"/>
  <c r="K40" i="10" s="1"/>
  <c r="L39" i="10" s="1"/>
  <c r="L40" i="10" s="1"/>
  <c r="M39" i="10" s="1"/>
  <c r="M40" i="10" s="1"/>
  <c r="Z38" i="20"/>
  <c r="X40" i="20"/>
  <c r="Z40" i="20" s="1"/>
  <c r="Z38" i="4"/>
  <c r="X40" i="4"/>
  <c r="Z40" i="4" s="1"/>
  <c r="K39" i="7"/>
  <c r="N39" i="7" s="1"/>
  <c r="Z38" i="10"/>
  <c r="X40" i="10"/>
  <c r="Z40" i="10" s="1"/>
  <c r="Z40" i="14"/>
  <c r="Z38" i="21"/>
  <c r="X40" i="21"/>
  <c r="Z40" i="21" s="1"/>
  <c r="Z38" i="2"/>
  <c r="X40" i="2"/>
  <c r="Z40" i="2" s="1"/>
  <c r="K39" i="17"/>
  <c r="K40" i="17" s="1"/>
  <c r="L39" i="17" s="1"/>
  <c r="L40" i="17" s="1"/>
  <c r="M39" i="17" s="1"/>
  <c r="M40" i="17" s="1"/>
  <c r="Z38" i="6"/>
  <c r="X40" i="6"/>
  <c r="Z40" i="6" s="1"/>
  <c r="N39" i="9"/>
  <c r="Z38" i="12"/>
  <c r="X40" i="12"/>
  <c r="Z40" i="12" s="1"/>
  <c r="Z38" i="18"/>
  <c r="X40" i="18"/>
  <c r="Z40" i="18" s="1"/>
  <c r="X40" i="1"/>
  <c r="Z40" i="1" s="1"/>
  <c r="Z38" i="1"/>
  <c r="Z38" i="22"/>
  <c r="X40" i="22"/>
  <c r="Z40" i="22" s="1"/>
  <c r="K40" i="4"/>
  <c r="L39" i="4" s="1"/>
  <c r="L40" i="4" s="1"/>
  <c r="M39" i="4" s="1"/>
  <c r="M40" i="4" s="1"/>
  <c r="O39" i="4" s="1"/>
  <c r="X40" i="9"/>
  <c r="Z40" i="9" s="1"/>
  <c r="Z38" i="9"/>
  <c r="Z38" i="11"/>
  <c r="X40" i="11"/>
  <c r="Z40" i="11" s="1"/>
  <c r="Z38" i="13"/>
  <c r="X40" i="13"/>
  <c r="Z40" i="13" s="1"/>
  <c r="Z38" i="8"/>
  <c r="X40" i="19"/>
  <c r="Z40" i="19" s="1"/>
  <c r="Z38" i="19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17"/>
  <c r="N39" i="13"/>
  <c r="K40" i="13"/>
  <c r="L39" i="13" s="1"/>
  <c r="L40" i="13" s="1"/>
  <c r="M39" i="13" s="1"/>
  <c r="M40" i="13" s="1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1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39" i="10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40" i="8"/>
  <c r="O39" i="8"/>
  <c r="N40" i="9"/>
  <c r="O39" i="9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3"/>
  <c r="K40" i="3"/>
  <c r="L39" i="3" s="1"/>
  <c r="L40" i="3" s="1"/>
  <c r="M39" i="3" s="1"/>
  <c r="M40" i="3" s="1"/>
  <c r="K40" i="7" l="1"/>
  <c r="L39" i="7" s="1"/>
  <c r="L40" i="7" s="1"/>
  <c r="M39" i="7" s="1"/>
  <c r="M40" i="7" s="1"/>
  <c r="N40" i="4"/>
  <c r="N39" i="12"/>
  <c r="K40" i="12"/>
  <c r="L39" i="12" s="1"/>
  <c r="L40" i="12" s="1"/>
  <c r="M39" i="12" s="1"/>
  <c r="M40" i="12" s="1"/>
  <c r="N40" i="3"/>
  <c r="O39" i="3"/>
  <c r="N40" i="18"/>
  <c r="O39" i="18"/>
  <c r="N40" i="6"/>
  <c r="O39" i="6"/>
  <c r="O39" i="7"/>
  <c r="N40" i="7"/>
  <c r="N40" i="21"/>
  <c r="O39" i="21"/>
  <c r="N40" i="10"/>
  <c r="O39" i="10"/>
  <c r="N40" i="11"/>
  <c r="O39" i="11"/>
  <c r="N40" i="19"/>
  <c r="O39" i="19"/>
  <c r="O39" i="15"/>
  <c r="N40" i="15"/>
  <c r="N40" i="20"/>
  <c r="O39" i="20"/>
  <c r="N40" i="5"/>
  <c r="O39" i="5"/>
  <c r="O39" i="22"/>
  <c r="N40" i="22"/>
  <c r="O40" i="9"/>
  <c r="P39" i="9" s="1"/>
  <c r="P40" i="9" s="1"/>
  <c r="Q39" i="9" s="1"/>
  <c r="Q40" i="9" s="1"/>
  <c r="R39" i="9"/>
  <c r="R39" i="8"/>
  <c r="O40" i="8"/>
  <c r="P39" i="8" s="1"/>
  <c r="P40" i="8" s="1"/>
  <c r="Q39" i="8" s="1"/>
  <c r="Q40" i="8" s="1"/>
  <c r="N40" i="17"/>
  <c r="O39" i="17"/>
  <c r="N40" i="24"/>
  <c r="O39" i="24"/>
  <c r="R39" i="4"/>
  <c r="O40" i="4"/>
  <c r="P39" i="4" s="1"/>
  <c r="P40" i="4" s="1"/>
  <c r="Q39" i="4" s="1"/>
  <c r="Q40" i="4" s="1"/>
  <c r="N40" i="13"/>
  <c r="O39" i="13"/>
  <c r="N40" i="16"/>
  <c r="O39" i="16"/>
  <c r="N40" i="2"/>
  <c r="O39" i="2"/>
  <c r="N40" i="1"/>
  <c r="O39" i="1"/>
  <c r="N40" i="14"/>
  <c r="O39" i="14"/>
  <c r="O39" i="23"/>
  <c r="N40" i="23"/>
  <c r="N40" i="12" l="1"/>
  <c r="O39" i="12"/>
  <c r="O40" i="17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R39" i="16"/>
  <c r="O40" i="16"/>
  <c r="P39" i="16" s="1"/>
  <c r="P40" i="16" s="1"/>
  <c r="Q39" i="16" s="1"/>
  <c r="Q40" i="16" s="1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S39" i="4"/>
  <c r="R40" i="4"/>
  <c r="O40" i="13"/>
  <c r="P39" i="13" s="1"/>
  <c r="P40" i="13" s="1"/>
  <c r="Q39" i="13" s="1"/>
  <c r="Q40" i="13" s="1"/>
  <c r="R39" i="13"/>
  <c r="O40" i="7"/>
  <c r="P39" i="7" s="1"/>
  <c r="P40" i="7" s="1"/>
  <c r="Q39" i="7" s="1"/>
  <c r="Q40" i="7" s="1"/>
  <c r="R39" i="7"/>
  <c r="O40" i="5"/>
  <c r="P39" i="5" s="1"/>
  <c r="P40" i="5" s="1"/>
  <c r="Q39" i="5" s="1"/>
  <c r="Q40" i="5" s="1"/>
  <c r="R39" i="5"/>
  <c r="R40" i="8"/>
  <c r="S39" i="8"/>
  <c r="O40" i="11"/>
  <c r="P39" i="11" s="1"/>
  <c r="P40" i="11" s="1"/>
  <c r="Q39" i="11" s="1"/>
  <c r="Q40" i="11" s="1"/>
  <c r="R39" i="11"/>
  <c r="R39" i="1"/>
  <c r="O40" i="1"/>
  <c r="P39" i="1" s="1"/>
  <c r="P40" i="1" s="1"/>
  <c r="Q39" i="1" s="1"/>
  <c r="Q40" i="1" s="1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R40" i="9"/>
  <c r="S39" i="9"/>
  <c r="O40" i="15"/>
  <c r="P39" i="15" s="1"/>
  <c r="P40" i="15" s="1"/>
  <c r="Q39" i="15" s="1"/>
  <c r="Q40" i="15" s="1"/>
  <c r="R39" i="15"/>
  <c r="O40" i="2"/>
  <c r="P39" i="2" s="1"/>
  <c r="P40" i="2" s="1"/>
  <c r="Q39" i="2" s="1"/>
  <c r="Q40" i="2" s="1"/>
  <c r="R39" i="2"/>
  <c r="R39" i="24"/>
  <c r="O40" i="24"/>
  <c r="P39" i="24" s="1"/>
  <c r="P40" i="24" s="1"/>
  <c r="Q39" i="24" s="1"/>
  <c r="Q40" i="24" s="1"/>
  <c r="O40" i="19"/>
  <c r="P39" i="19" s="1"/>
  <c r="P40" i="19" s="1"/>
  <c r="Q39" i="19" s="1"/>
  <c r="Q40" i="19" s="1"/>
  <c r="R39" i="19"/>
  <c r="O40" i="21"/>
  <c r="P39" i="21" s="1"/>
  <c r="P40" i="21" s="1"/>
  <c r="Q39" i="21" s="1"/>
  <c r="Q40" i="21" s="1"/>
  <c r="R39" i="21"/>
  <c r="O40" i="3"/>
  <c r="P39" i="3" s="1"/>
  <c r="P40" i="3" s="1"/>
  <c r="Q39" i="3" s="1"/>
  <c r="Q40" i="3" s="1"/>
  <c r="R39" i="3"/>
  <c r="O40" i="22"/>
  <c r="P39" i="22" s="1"/>
  <c r="P40" i="22" s="1"/>
  <c r="Q39" i="22" s="1"/>
  <c r="Q40" i="22" s="1"/>
  <c r="R39" i="22"/>
  <c r="O40" i="12" l="1"/>
  <c r="P39" i="12" s="1"/>
  <c r="P40" i="12" s="1"/>
  <c r="Q39" i="12" s="1"/>
  <c r="Q40" i="12" s="1"/>
  <c r="R39" i="12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S39" i="24"/>
  <c r="R40" i="24"/>
  <c r="R40" i="22"/>
  <c r="S39" i="22"/>
  <c r="R40" i="10"/>
  <c r="S39" i="10"/>
  <c r="R40" i="1"/>
  <c r="S39" i="1"/>
  <c r="R40" i="14"/>
  <c r="S39" i="14"/>
  <c r="R40" i="2"/>
  <c r="S39" i="2"/>
  <c r="R40" i="21"/>
  <c r="S39" i="21"/>
  <c r="R40" i="23"/>
  <c r="S39" i="23"/>
  <c r="R40" i="18"/>
  <c r="S39" i="18"/>
  <c r="R40" i="3"/>
  <c r="S39" i="3"/>
  <c r="R40" i="16"/>
  <c r="S39" i="16"/>
  <c r="R40" i="5"/>
  <c r="S39" i="5"/>
  <c r="R40" i="15"/>
  <c r="S39" i="15"/>
  <c r="R40" i="7"/>
  <c r="S39" i="7"/>
  <c r="R40" i="6"/>
  <c r="S39" i="6"/>
  <c r="V39" i="9"/>
  <c r="S40" i="9"/>
  <c r="T39" i="9" s="1"/>
  <c r="T40" i="9" s="1"/>
  <c r="U39" i="9" s="1"/>
  <c r="U40" i="9" s="1"/>
  <c r="V40" i="9" s="1"/>
  <c r="W40" i="9" s="1"/>
  <c r="S39" i="20"/>
  <c r="R40" i="20"/>
  <c r="S39" i="19"/>
  <c r="R40" i="19"/>
  <c r="S39" i="11"/>
  <c r="R40" i="11"/>
  <c r="R40" i="13"/>
  <c r="S39" i="13"/>
  <c r="R40" i="17"/>
  <c r="S39" i="17"/>
  <c r="S39" i="12" l="1"/>
  <c r="R40" i="12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23"/>
  <c r="S40" i="23"/>
  <c r="T39" i="23" s="1"/>
  <c r="T40" i="23" s="1"/>
  <c r="U39" i="23" s="1"/>
  <c r="U40" i="23" s="1"/>
  <c r="V40" i="23" s="1"/>
  <c r="W40" i="23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2" l="1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<sst xmlns="http://schemas.openxmlformats.org/spreadsheetml/2006/main" count="2520" uniqueCount="90">
  <si>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</si>
  <si>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</si>
  <si>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</si>
  <si>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</si>
  <si>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</si>
  <si>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</si>
  <si>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</si>
  <si>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</si>
  <si>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</si>
  <si>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</si>
  <si>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</si>
  <si>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</si>
  <si>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</si>
  <si>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</si>
  <si>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</si>
  <si>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</si>
  <si>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</si>
  <si>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</si>
  <si>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</si>
  <si>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</si>
  <si>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</si>
  <si>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</si>
  <si>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</si>
  <si>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</si>
  <si>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</si>
  <si>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</si>
  <si>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</si>
  <si>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</si>
  <si>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</si>
  <si>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</si>
  <si>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</si>
  <si>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</si>
  <si>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</si>
  <si>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</si>
  <si>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</si>
  <si>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</si>
  <si>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</si>
  <si>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</si>
  <si>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</si>
  <si>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</si>
  <si>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</si>
  <si>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</si>
  <si>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</si>
  <si>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</si>
  <si>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</si>
  <si>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</si>
  <si>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</si>
  <si>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</si>
  <si>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</si>
  <si>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</si>
  <si>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</si>
  <si>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</si>
  <si>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</si>
  <si>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</si>
  <si>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</si>
  <si>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</si>
  <si>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</si>
  <si>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</si>
  <si>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</si>
  <si>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</si>
  <si>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</si>
  <si>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</si>
  <si>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</si>
  <si>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</si>
  <si>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1st Quarter ended 30 September 2023 (Figures Finalised as at 2023/10/16)</t>
  </si>
  <si>
    <t>Free State: Kopanong (FS162) - Table C7 Quarterly Budgeted Cash Flows ( Waste management                                   ) for 1st Quarter ended 30 September 2023 (Figures Finalised as at 2023/10/16)</t>
  </si>
  <si>
    <t>Free State: Mohokare (FS163) - Table C7 Quarterly Budgeted Cash Flows ( Waste management                                   ) for 1st Quarter ended 30 September 2023 (Figures Finalised as at 2023/10/16)</t>
  </si>
  <si>
    <t>Free State: Xhariep (DC16) - Table C7 Quarterly Budgeted Cash Flows ( Waste management                                   ) for 1st Quarter ended 30 September 2023 (Figures Finalised as at 2023/10/16)</t>
  </si>
  <si>
    <t>Free State: Masilonyana (FS181) - Table C7 Quarterly Budgeted Cash Flows ( Waste management                                   ) for 1st Quarter ended 30 September 2023 (Figures Finalised as at 2023/10/16)</t>
  </si>
  <si>
    <t>Free State: Tokologo (FS182) - Table C7 Quarterly Budgeted Cash Flows ( Waste management                                   ) for 1st Quarter ended 30 September 2023 (Figures Finalised as at 2023/10/16)</t>
  </si>
  <si>
    <t>Free State: Tswelopele (FS183) - Table C7 Quarterly Budgeted Cash Flows ( Waste management                                   ) for 1st Quarter ended 30 September 2023 (Figures Finalised as at 2023/10/16)</t>
  </si>
  <si>
    <t>Free State: Matjhabeng (FS184) - Table C7 Quarterly Budgeted Cash Flows ( Waste management                                   ) for 1st Quarter ended 30 September 2023 (Figures Finalised as at 2023/10/16)</t>
  </si>
  <si>
    <t>Free State: Nala (FS185) - Table C7 Quarterly Budgeted Cash Flows ( Waste management                                   ) for 1st Quarter ended 30 September 2023 (Figures Finalised as at 2023/10/16)</t>
  </si>
  <si>
    <t>Free State: Lejweleputswa (DC18) - Table C7 Quarterly Budgeted Cash Flows ( Waste management                                   ) for 1st Quarter ended 30 September 2023 (Figures Finalised as at 2023/10/16)</t>
  </si>
  <si>
    <t>Free State: Setsoto (FS191) - Table C7 Quarterly Budgeted Cash Flows ( Waste management                                   ) for 1st Quarter ended 30 September 2023 (Figures Finalised as at 2023/10/16)</t>
  </si>
  <si>
    <t>Free State: Dihlabeng (FS192) - Table C7 Quarterly Budgeted Cash Flows ( Waste management                                   ) for 1st Quarter ended 30 September 2023 (Figures Finalised as at 2023/10/16)</t>
  </si>
  <si>
    <t>Free State: Nketoana (FS193) - Table C7 Quarterly Budgeted Cash Flows ( Waste management                                   ) for 1st Quarter ended 30 September 2023 (Figures Finalised as at 2023/10/16)</t>
  </si>
  <si>
    <t>Free State: Maluti-a-Phofung (FS194) - Table C7 Quarterly Budgeted Cash Flows ( Waste management                                   ) for 1st Quarter ended 30 September 2023 (Figures Finalised as at 2023/10/16)</t>
  </si>
  <si>
    <t>Free State: Phumelela (FS195) - Table C7 Quarterly Budgeted Cash Flows ( Waste management                                   ) for 1st Quarter ended 30 September 2023 (Figures Finalised as at 2023/10/16)</t>
  </si>
  <si>
    <t>Free State: Mantsopa (FS196) - Table C7 Quarterly Budgeted Cash Flows ( Waste management                                   ) for 1st Quarter ended 30 September 2023 (Figures Finalised as at 2023/10/16)</t>
  </si>
  <si>
    <t>Free State: Thabo Mofutsanyana (DC19) - Table C7 Quarterly Budgeted Cash Flows ( Waste management                                   ) for 1st Quarter ended 30 September 2023 (Figures Finalised as at 2023/10/16)</t>
  </si>
  <si>
    <t>Free State: Moqhaka (FS201) - Table C7 Quarterly Budgeted Cash Flows ( Waste management                                   ) for 1st Quarter ended 30 September 2023 (Figures Finalised as at 2023/10/16)</t>
  </si>
  <si>
    <t>Free State: Ngwathe (FS203) - Table C7 Quarterly Budgeted Cash Flows ( Waste management                                   ) for 1st Quarter ended 30 September 2023 (Figures Finalised as at 2023/10/16)</t>
  </si>
  <si>
    <t>Free State: Metsimaholo (FS204) - Table C7 Quarterly Budgeted Cash Flows ( Waste management                                   ) for 1st Quarter ended 30 September 2023 (Figures Finalised as at 2023/10/16)</t>
  </si>
  <si>
    <t>Free State: Mafube (FS205) - Table C7 Quarterly Budgeted Cash Flows ( Waste management                                   ) for 1st Quarter ended 30 September 2023 (Figures Finalised as at 2023/10/16)</t>
  </si>
  <si>
    <t>Free State: Fezile Dabi (DC20)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</si>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</sst>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10196051</v>
      </c>
      <c r="D7" s="18"/>
      <c r="E7" s="19">
        <v>108086477</v>
      </c>
      <c r="F7" s="20">
        <v>108086477</v>
      </c>
      <c r="G7" s="20">
        <v>1003124</v>
      </c>
      <c r="H7" s="20">
        <v>1363213</v>
      </c>
      <c r="I7" s="20">
        <v>1104572</v>
      </c>
      <c r="J7" s="20">
        <v>3470909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3470909</v>
      </c>
      <c r="X7" s="20">
        <v>27542493</v>
      </c>
      <c r="Y7" s="20">
        <v>-24071584</v>
      </c>
      <c r="Z7" s="21">
        <v>-87.397985360294001</v>
      </c>
      <c r="AA7" s="22">
        <v>108086477</v>
      </c>
    </row>
    <row r="8" spans="1:27" ht="13.5" x14ac:dyDescent="0.25">
      <c r="A8" s="23" t="s">
        <v>36</v>
      </c>
      <c r="B8" s="17" t="s">
        <v>32</v>
      </c>
      <c r="C8" s="18">
        <v>18044</v>
      </c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</v>
      </c>
      <c r="X8" s="20">
        <v>324288</v>
      </c>
      <c r="Y8" s="20">
        <v>-323962</v>
      </c>
      <c r="Z8" s="21">
        <v>-99.899472074205647</v>
      </c>
      <c r="AA8" s="22">
        <v>1297150</v>
      </c>
    </row>
    <row r="9" spans="1:27" ht="13.5" x14ac:dyDescent="0.25">
      <c r="A9" s="23" t="s">
        <v>37</v>
      </c>
      <c r="B9" s="17" t="s">
        <v>6</v>
      </c>
      <c r="C9" s="18">
        <v>29674040</v>
      </c>
      <c r="D9" s="18"/>
      <c r="E9" s="19">
        <v>209302458</v>
      </c>
      <c r="F9" s="20">
        <v>209302458</v>
      </c>
      <c r="G9" s="20"/>
      <c r="H9" s="20">
        <v>15000014</v>
      </c>
      <c r="I9" s="20">
        <v>238000</v>
      </c>
      <c r="J9" s="20">
        <v>15238014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15238014</v>
      </c>
      <c r="X9" s="20">
        <v>56545483</v>
      </c>
      <c r="Y9" s="20">
        <v>-41307469</v>
      </c>
      <c r="Z9" s="21">
        <v>-73.051757290675184</v>
      </c>
      <c r="AA9" s="22">
        <v>209302458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52200000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13050000</v>
      </c>
      <c r="Y10" s="20">
        <v>-13050000</v>
      </c>
      <c r="Z10" s="21">
        <v>-100</v>
      </c>
      <c r="AA10" s="22">
        <v>52200000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85056</v>
      </c>
      <c r="Y11" s="20">
        <v>-85056</v>
      </c>
      <c r="Z11" s="21">
        <v>-100</v>
      </c>
      <c r="AA11" s="22">
        <v>340224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-10449570</v>
      </c>
      <c r="D14" s="18"/>
      <c r="E14" s="19">
        <v>-48378968</v>
      </c>
      <c r="F14" s="20">
        <v>-48378968</v>
      </c>
      <c r="G14" s="20">
        <v>-1093532</v>
      </c>
      <c r="H14" s="20">
        <v>-953401</v>
      </c>
      <c r="I14" s="20">
        <v>-3509412</v>
      </c>
      <c r="J14" s="20">
        <v>-5556345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-5556345</v>
      </c>
      <c r="X14" s="20">
        <v>-12094725</v>
      </c>
      <c r="Y14" s="20">
        <v>6538380</v>
      </c>
      <c r="Z14" s="21">
        <v>-54.059765724313699</v>
      </c>
      <c r="AA14" s="22">
        <v>-48378968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29438565</v>
      </c>
      <c r="D17" s="26">
        <f>SUM(D6:D16)</f>
        <v>0</v>
      </c>
      <c r="E17" s="27">
        <f t="shared" si="0"/>
        <v>322847341</v>
      </c>
      <c r="F17" s="28">
        <f t="shared" si="0"/>
        <v>322847341</v>
      </c>
      <c r="G17" s="28">
        <f t="shared" si="0"/>
        <v>-90384</v>
      </c>
      <c r="H17" s="28">
        <f t="shared" si="0"/>
        <v>15409995</v>
      </c>
      <c r="I17" s="28">
        <f t="shared" si="0"/>
        <v>-2166707</v>
      </c>
      <c r="J17" s="28">
        <f t="shared" si="0"/>
        <v>13152904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13152904</v>
      </c>
      <c r="X17" s="28">
        <f t="shared" si="0"/>
        <v>85452595</v>
      </c>
      <c r="Y17" s="28">
        <f t="shared" si="0"/>
        <v>-72299691</v>
      </c>
      <c r="Z17" s="29">
        <f>+IF(X17&lt;&gt;0,+(Y17/X17)*100,0)</f>
        <v>-84.607952514490634</v>
      </c>
      <c r="AA17" s="30">
        <f>SUM(AA6:AA16)</f>
        <v>322847341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-4957</v>
      </c>
      <c r="D26" s="18"/>
      <c r="E26" s="19">
        <v>-136348073</v>
      </c>
      <c r="F26" s="20">
        <v>-136348073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-34087020</v>
      </c>
      <c r="Y26" s="20">
        <v>34087020</v>
      </c>
      <c r="Z26" s="21">
        <v>-100</v>
      </c>
      <c r="AA26" s="22">
        <v>-136348073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-136348073</v>
      </c>
      <c r="F27" s="28">
        <f t="shared" si="1"/>
        <v>-136348073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-34087020</v>
      </c>
      <c r="Y27" s="28">
        <f t="shared" si="1"/>
        <v>34087020</v>
      </c>
      <c r="Z27" s="29">
        <f>+IF(X27&lt;&gt;0,+(Y27/X27)*100,0)</f>
        <v>-100</v>
      </c>
      <c r="AA27" s="30">
        <f>SUM(AA21:AA26)</f>
        <v>-136348073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-4000008</v>
      </c>
      <c r="F32" s="20">
        <v>-4000008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-4000008</v>
      </c>
    </row>
    <row r="33" spans="1:27" ht="13.5" x14ac:dyDescent="0.25">
      <c r="A33" s="23" t="s">
        <v>57</v>
      </c>
      <c r="B33" s="17" t="s">
        <v>32</v>
      </c>
      <c r="C33" s="18">
        <v>-13056</v>
      </c>
      <c r="D33" s="18"/>
      <c r="E33" s="19"/>
      <c r="F33" s="20"/>
      <c r="G33" s="20">
        <v>-1783</v>
      </c>
      <c r="H33" s="36">
        <v>-723</v>
      </c>
      <c r="I33" s="36">
        <v>-963</v>
      </c>
      <c r="J33" s="36">
        <v>-3469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-3469</v>
      </c>
      <c r="X33" s="36"/>
      <c r="Y33" s="20">
        <v>-3469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-13056</v>
      </c>
      <c r="D36" s="26">
        <f>SUM(D31:D35)</f>
        <v>0</v>
      </c>
      <c r="E36" s="27">
        <f t="shared" si="2"/>
        <v>-4000008</v>
      </c>
      <c r="F36" s="28">
        <f t="shared" si="2"/>
        <v>-4000008</v>
      </c>
      <c r="G36" s="28">
        <f t="shared" si="2"/>
        <v>-1783</v>
      </c>
      <c r="H36" s="28">
        <f t="shared" si="2"/>
        <v>-723</v>
      </c>
      <c r="I36" s="28">
        <f t="shared" si="2"/>
        <v>-963</v>
      </c>
      <c r="J36" s="28">
        <f t="shared" si="2"/>
        <v>-3469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-3469</v>
      </c>
      <c r="X36" s="28">
        <f t="shared" si="2"/>
        <v>-1000002</v>
      </c>
      <c r="Y36" s="28">
        <f t="shared" si="2"/>
        <v>996533</v>
      </c>
      <c r="Z36" s="29">
        <f>+IF(X36&lt;&gt;0,+(Y36/X36)*100,0)</f>
        <v>-99.653100693798606</v>
      </c>
      <c r="AA36" s="30">
        <f>SUM(AA31:AA35)</f>
        <v>-4000008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29420552</v>
      </c>
      <c r="D38" s="32">
        <f>+D17+D27+D36</f>
        <v>0</v>
      </c>
      <c r="E38" s="33">
        <f t="shared" si="3"/>
        <v>182499260</v>
      </c>
      <c r="F38" s="2">
        <f t="shared" si="3"/>
        <v>182499260</v>
      </c>
      <c r="G38" s="2">
        <f t="shared" si="3"/>
        <v>-92167</v>
      </c>
      <c r="H38" s="2">
        <f t="shared" si="3"/>
        <v>15409272</v>
      </c>
      <c r="I38" s="2">
        <f t="shared" si="3"/>
        <v>-2167670</v>
      </c>
      <c r="J38" s="2">
        <f t="shared" si="3"/>
        <v>13149435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13149435</v>
      </c>
      <c r="X38" s="2">
        <f t="shared" si="3"/>
        <v>50365573</v>
      </c>
      <c r="Y38" s="2">
        <f t="shared" si="3"/>
        <v>-37216138</v>
      </c>
      <c r="Z38" s="34">
        <f>+IF(X38&lt;&gt;0,+(Y38/X38)*100,0)</f>
        <v>-73.892017469949167</v>
      </c>
      <c r="AA38" s="35">
        <f>+AA17+AA27+AA36</f>
        <v>182499260</v>
      </c>
    </row>
    <row r="39" spans="1:27" ht="13.5" x14ac:dyDescent="0.25">
      <c r="A39" s="23" t="s">
        <v>61</v>
      </c>
      <c r="B39" s="17"/>
      <c r="C39" s="32">
        <v>105329968</v>
      </c>
      <c r="D39" s="32"/>
      <c r="E39" s="33">
        <v>106140189</v>
      </c>
      <c r="F39" s="2">
        <v>106140189</v>
      </c>
      <c r="G39" s="2">
        <v>120199312</v>
      </c>
      <c r="H39" s="2">
        <f>+G40+H60</f>
        <v>120107145</v>
      </c>
      <c r="I39" s="2">
        <f>+H40+I60</f>
        <v>135516417</v>
      </c>
      <c r="J39" s="2">
        <f>+G39</f>
        <v>120199312</v>
      </c>
      <c r="K39" s="2">
        <f>+I40+K60</f>
        <v>133348747</v>
      </c>
      <c r="L39" s="2">
        <f>+K40+L60</f>
        <v>133348747</v>
      </c>
      <c r="M39" s="2">
        <f>+L40+M60</f>
        <v>133348747</v>
      </c>
      <c r="N39" s="2">
        <f>+K39</f>
        <v>133348747</v>
      </c>
      <c r="O39" s="2">
        <f>+M40+O60</f>
        <v>133348747</v>
      </c>
      <c r="P39" s="2">
        <f>+O40+P60</f>
        <v>133348747</v>
      </c>
      <c r="Q39" s="2">
        <f>+P40+Q60</f>
        <v>133348747</v>
      </c>
      <c r="R39" s="2">
        <f>+O39</f>
        <v>133348747</v>
      </c>
      <c r="S39" s="2">
        <f>+Q40+S60</f>
        <v>133348747</v>
      </c>
      <c r="T39" s="2">
        <f>+S40+T60</f>
        <v>133348747</v>
      </c>
      <c r="U39" s="2">
        <f>+T40+U60</f>
        <v>133348747</v>
      </c>
      <c r="V39" s="2">
        <f>+S39</f>
        <v>133348747</v>
      </c>
      <c r="W39" s="2">
        <f>+G39</f>
        <v>120199312</v>
      </c>
      <c r="X39" s="2">
        <v>106140189</v>
      </c>
      <c r="Y39" s="2">
        <f>+W39-X39</f>
        <v>14059123</v>
      </c>
      <c r="Z39" s="34">
        <f>+IF(X39&lt;&gt;0,+(Y39/X39)*100,0)</f>
        <v>13.245805507280565</v>
      </c>
      <c r="AA39" s="35">
        <v>106140189</v>
      </c>
    </row>
    <row r="40" spans="1:27" ht="13.5" x14ac:dyDescent="0.25">
      <c r="A40" s="41" t="s">
        <v>63</v>
      </c>
      <c r="B40" s="42" t="s">
        <v>62</v>
      </c>
      <c r="C40" s="43">
        <f>+C38+C39</f>
        <v>134750520</v>
      </c>
      <c r="D40" s="43">
        <f t="shared" ref="D40:AA40" si="4">+D38+D39</f>
        <v>0</v>
      </c>
      <c r="E40" s="44">
        <f t="shared" si="4"/>
        <v>288639449</v>
      </c>
      <c r="F40" s="45">
        <f t="shared" si="4"/>
        <v>288639449</v>
      </c>
      <c r="G40" s="45">
        <f t="shared" si="4"/>
        <v>120107145</v>
      </c>
      <c r="H40" s="45">
        <f t="shared" si="4"/>
        <v>135516417</v>
      </c>
      <c r="I40" s="45">
        <f t="shared" si="4"/>
        <v>133348747</v>
      </c>
      <c r="J40" s="45">
        <f>+I40</f>
        <v>133348747</v>
      </c>
      <c r="K40" s="45">
        <f t="shared" si="4"/>
        <v>133348747</v>
      </c>
      <c r="L40" s="45">
        <f t="shared" si="4"/>
        <v>133348747</v>
      </c>
      <c r="M40" s="45">
        <f t="shared" si="4"/>
        <v>133348747</v>
      </c>
      <c r="N40" s="45">
        <f>+M40</f>
        <v>133348747</v>
      </c>
      <c r="O40" s="45">
        <f t="shared" si="4"/>
        <v>133348747</v>
      </c>
      <c r="P40" s="45">
        <f t="shared" si="4"/>
        <v>133348747</v>
      </c>
      <c r="Q40" s="45">
        <f t="shared" si="4"/>
        <v>133348747</v>
      </c>
      <c r="R40" s="45">
        <f>+Q40</f>
        <v>133348747</v>
      </c>
      <c r="S40" s="45">
        <f t="shared" si="4"/>
        <v>133348747</v>
      </c>
      <c r="T40" s="45">
        <f t="shared" si="4"/>
        <v>133348747</v>
      </c>
      <c r="U40" s="45">
        <f t="shared" si="4"/>
        <v>133348747</v>
      </c>
      <c r="V40" s="45">
        <f>+U40</f>
        <v>133348747</v>
      </c>
      <c r="W40" s="45">
        <f>+V40</f>
        <v>133348747</v>
      </c>
      <c r="X40" s="45">
        <f t="shared" si="4"/>
        <v>156505762</v>
      </c>
      <c r="Y40" s="45">
        <f t="shared" si="4"/>
        <v>-23157015</v>
      </c>
      <c r="Z40" s="46">
        <f>+IF(X40&lt;&gt;0,+(Y40/X40)*100,0)</f>
        <v>-14.796269929026639</v>
      </c>
      <c r="AA40" s="47">
        <f t="shared" si="4"/>
        <v>288639449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120199312</v>
      </c>
      <c r="J60">
        <v>120199312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340224</v>
      </c>
      <c r="F11" s="20">
        <v>340224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85056</v>
      </c>
      <c r="Y11" s="20">
        <v>-85056</v>
      </c>
      <c r="Z11" s="21">
        <v>-100</v>
      </c>
      <c r="AA11" s="22">
        <v>340224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-46000</v>
      </c>
      <c r="F14" s="20">
        <v>-46000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-11499</v>
      </c>
      <c r="Y14" s="20">
        <v>11499</v>
      </c>
      <c r="Z14" s="21">
        <v>-100</v>
      </c>
      <c r="AA14" s="22">
        <v>-46000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294224</v>
      </c>
      <c r="F17" s="28">
        <f t="shared" si="0"/>
        <v>294224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73557</v>
      </c>
      <c r="Y17" s="28">
        <f t="shared" si="0"/>
        <v>-73557</v>
      </c>
      <c r="Z17" s="29">
        <f>+IF(X17&lt;&gt;0,+(Y17/X17)*100,0)</f>
        <v>-100</v>
      </c>
      <c r="AA17" s="30">
        <f>SUM(AA6:AA16)</f>
        <v>294224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-7899073</v>
      </c>
      <c r="F26" s="20">
        <v>-7899073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-1974768</v>
      </c>
      <c r="Y26" s="20">
        <v>1974768</v>
      </c>
      <c r="Z26" s="21">
        <v>-100</v>
      </c>
      <c r="AA26" s="22">
        <v>-7899073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-7899073</v>
      </c>
      <c r="F27" s="28">
        <f t="shared" si="1"/>
        <v>-7899073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-1974768</v>
      </c>
      <c r="Y27" s="28">
        <f t="shared" si="1"/>
        <v>1974768</v>
      </c>
      <c r="Z27" s="29">
        <f>+IF(X27&lt;&gt;0,+(Y27/X27)*100,0)</f>
        <v>-100</v>
      </c>
      <c r="AA27" s="30">
        <f>SUM(AA21:AA26)</f>
        <v>-7899073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-7604849</v>
      </c>
      <c r="F38" s="2">
        <f t="shared" si="3"/>
        <v>-7604849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-1901211</v>
      </c>
      <c r="Y38" s="2">
        <f t="shared" si="3"/>
        <v>1901211</v>
      </c>
      <c r="Z38" s="34">
        <f>+IF(X38&lt;&gt;0,+(Y38/X38)*100,0)</f>
        <v>-100</v>
      </c>
      <c r="AA38" s="35">
        <f>+AA17+AA27+AA36</f>
        <v>-7604849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-7604849</v>
      </c>
      <c r="F40" s="45">
        <f t="shared" si="4"/>
        <v>-7604849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-1901211</v>
      </c>
      <c r="Y40" s="45">
        <f t="shared" si="4"/>
        <v>1901211</v>
      </c>
      <c r="Z40" s="46">
        <f>+IF(X40&lt;&gt;0,+(Y40/X40)*100,0)</f>
        <v>-100</v>
      </c>
      <c r="AA40" s="47">
        <f t="shared" si="4"/>
        <v>-7604849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9919000</v>
      </c>
      <c r="F7" s="20">
        <v>9919000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2479753</v>
      </c>
      <c r="Y7" s="20">
        <v>-2479753</v>
      </c>
      <c r="Z7" s="21">
        <v>-100</v>
      </c>
      <c r="AA7" s="22">
        <v>9919000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9919000</v>
      </c>
      <c r="F17" s="28">
        <f t="shared" si="0"/>
        <v>9919000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2479753</v>
      </c>
      <c r="Y17" s="28">
        <f t="shared" si="0"/>
        <v>-2479753</v>
      </c>
      <c r="Z17" s="29">
        <f>+IF(X17&lt;&gt;0,+(Y17/X17)*100,0)</f>
        <v>-100</v>
      </c>
      <c r="AA17" s="30">
        <f>SUM(AA6:AA16)</f>
        <v>9919000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9919000</v>
      </c>
      <c r="F38" s="2">
        <f t="shared" si="3"/>
        <v>9919000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2479753</v>
      </c>
      <c r="Y38" s="2">
        <f t="shared" si="3"/>
        <v>-2479753</v>
      </c>
      <c r="Z38" s="34">
        <f>+IF(X38&lt;&gt;0,+(Y38/X38)*100,0)</f>
        <v>-100</v>
      </c>
      <c r="AA38" s="35">
        <f>+AA17+AA27+AA36</f>
        <v>9919000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9919000</v>
      </c>
      <c r="F40" s="45">
        <f t="shared" si="4"/>
        <v>9919000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2479753</v>
      </c>
      <c r="Y40" s="45">
        <f t="shared" si="4"/>
        <v>-2479753</v>
      </c>
      <c r="Z40" s="46">
        <f>+IF(X40&lt;&gt;0,+(Y40/X40)*100,0)</f>
        <v>-100</v>
      </c>
      <c r="AA40" s="47">
        <f t="shared" si="4"/>
        <v>9919000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754156</v>
      </c>
      <c r="D7" s="18"/>
      <c r="E7" s="19">
        <v>4107363</v>
      </c>
      <c r="F7" s="20">
        <v>4107363</v>
      </c>
      <c r="G7" s="20"/>
      <c r="H7" s="20">
        <v>66920</v>
      </c>
      <c r="I7" s="20"/>
      <c r="J7" s="20">
        <v>66920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66920</v>
      </c>
      <c r="X7" s="20">
        <v>1026840</v>
      </c>
      <c r="Y7" s="20">
        <v>-959920</v>
      </c>
      <c r="Z7" s="21">
        <v>-93.482918468310544</v>
      </c>
      <c r="AA7" s="22">
        <v>4107363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312642</v>
      </c>
      <c r="Y9" s="20">
        <v>-312642</v>
      </c>
      <c r="Z9" s="21">
        <v>-100</v>
      </c>
      <c r="AA9" s="22">
        <v>1250567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5237888</v>
      </c>
      <c r="D14" s="18"/>
      <c r="E14" s="19">
        <v>-7476927</v>
      </c>
      <c r="F14" s="20">
        <v>-7476927</v>
      </c>
      <c r="G14" s="20"/>
      <c r="H14" s="20">
        <v>-7349</v>
      </c>
      <c r="I14" s="20"/>
      <c r="J14" s="20">
        <v>-7349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-7349</v>
      </c>
      <c r="X14" s="20">
        <v>-1869237</v>
      </c>
      <c r="Y14" s="20">
        <v>1861888</v>
      </c>
      <c r="Z14" s="21">
        <v>-99.606844931916072</v>
      </c>
      <c r="AA14" s="22">
        <v>-7476927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5992044</v>
      </c>
      <c r="D17" s="26">
        <f>SUM(D6:D16)</f>
        <v>0</v>
      </c>
      <c r="E17" s="27">
        <f t="shared" si="0"/>
        <v>-2118997</v>
      </c>
      <c r="F17" s="28">
        <f t="shared" si="0"/>
        <v>-2118997</v>
      </c>
      <c r="G17" s="28">
        <f t="shared" si="0"/>
        <v>0</v>
      </c>
      <c r="H17" s="28">
        <f t="shared" si="0"/>
        <v>59571</v>
      </c>
      <c r="I17" s="28">
        <f t="shared" si="0"/>
        <v>0</v>
      </c>
      <c r="J17" s="28">
        <f t="shared" si="0"/>
        <v>59571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59571</v>
      </c>
      <c r="X17" s="28">
        <f t="shared" si="0"/>
        <v>-529755</v>
      </c>
      <c r="Y17" s="28">
        <f t="shared" si="0"/>
        <v>589326</v>
      </c>
      <c r="Z17" s="29">
        <f>+IF(X17&lt;&gt;0,+(Y17/X17)*100,0)</f>
        <v>-111.2450094855169</v>
      </c>
      <c r="AA17" s="30">
        <f>SUM(AA6:AA16)</f>
        <v>-2118997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5992044</v>
      </c>
      <c r="D38" s="32">
        <f>+D17+D27+D36</f>
        <v>0</v>
      </c>
      <c r="E38" s="33">
        <f t="shared" si="3"/>
        <v>-2118997</v>
      </c>
      <c r="F38" s="2">
        <f t="shared" si="3"/>
        <v>-2118997</v>
      </c>
      <c r="G38" s="2">
        <f t="shared" si="3"/>
        <v>0</v>
      </c>
      <c r="H38" s="2">
        <f t="shared" si="3"/>
        <v>59571</v>
      </c>
      <c r="I38" s="2">
        <f t="shared" si="3"/>
        <v>0</v>
      </c>
      <c r="J38" s="2">
        <f t="shared" si="3"/>
        <v>59571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59571</v>
      </c>
      <c r="X38" s="2">
        <f t="shared" si="3"/>
        <v>-529755</v>
      </c>
      <c r="Y38" s="2">
        <f t="shared" si="3"/>
        <v>589326</v>
      </c>
      <c r="Z38" s="34">
        <f>+IF(X38&lt;&gt;0,+(Y38/X38)*100,0)</f>
        <v>-111.2450094855169</v>
      </c>
      <c r="AA38" s="35">
        <f>+AA17+AA27+AA36</f>
        <v>-2118997</v>
      </c>
    </row>
    <row r="39" spans="1:27" ht="13.5" x14ac:dyDescent="0.25">
      <c r="A39" s="23" t="s">
        <v>61</v>
      </c>
      <c r="B39" s="17"/>
      <c r="C39" s="32">
        <v>1902878</v>
      </c>
      <c r="D39" s="32"/>
      <c r="E39" s="33"/>
      <c r="F39" s="2"/>
      <c r="G39" s="2"/>
      <c r="H39" s="2">
        <f>+G40+H60</f>
        <v>0</v>
      </c>
      <c r="I39" s="2">
        <f>+H40+I60</f>
        <v>59571</v>
      </c>
      <c r="J39" s="2">
        <f>+G39</f>
        <v>0</v>
      </c>
      <c r="K39" s="2">
        <f>+I40+K60</f>
        <v>59571</v>
      </c>
      <c r="L39" s="2">
        <f>+K40+L60</f>
        <v>59571</v>
      </c>
      <c r="M39" s="2">
        <f>+L40+M60</f>
        <v>59571</v>
      </c>
      <c r="N39" s="2">
        <f>+K39</f>
        <v>59571</v>
      </c>
      <c r="O39" s="2">
        <f>+M40+O60</f>
        <v>59571</v>
      </c>
      <c r="P39" s="2">
        <f>+O40+P60</f>
        <v>59571</v>
      </c>
      <c r="Q39" s="2">
        <f>+P40+Q60</f>
        <v>59571</v>
      </c>
      <c r="R39" s="2">
        <f>+O39</f>
        <v>59571</v>
      </c>
      <c r="S39" s="2">
        <f>+Q40+S60</f>
        <v>59571</v>
      </c>
      <c r="T39" s="2">
        <f>+S40+T60</f>
        <v>59571</v>
      </c>
      <c r="U39" s="2">
        <f>+T40+U60</f>
        <v>59571</v>
      </c>
      <c r="V39" s="2">
        <f>+S39</f>
        <v>59571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7894922</v>
      </c>
      <c r="D40" s="43">
        <f t="shared" ref="D40:AA40" si="4">+D38+D39</f>
        <v>0</v>
      </c>
      <c r="E40" s="44">
        <f t="shared" si="4"/>
        <v>-2118997</v>
      </c>
      <c r="F40" s="45">
        <f t="shared" si="4"/>
        <v>-2118997</v>
      </c>
      <c r="G40" s="45">
        <f t="shared" si="4"/>
        <v>0</v>
      </c>
      <c r="H40" s="45">
        <f t="shared" si="4"/>
        <v>59571</v>
      </c>
      <c r="I40" s="45">
        <f t="shared" si="4"/>
        <v>59571</v>
      </c>
      <c r="J40" s="45">
        <f>+I40</f>
        <v>59571</v>
      </c>
      <c r="K40" s="45">
        <f t="shared" si="4"/>
        <v>59571</v>
      </c>
      <c r="L40" s="45">
        <f t="shared" si="4"/>
        <v>59571</v>
      </c>
      <c r="M40" s="45">
        <f t="shared" si="4"/>
        <v>59571</v>
      </c>
      <c r="N40" s="45">
        <f>+M40</f>
        <v>59571</v>
      </c>
      <c r="O40" s="45">
        <f t="shared" si="4"/>
        <v>59571</v>
      </c>
      <c r="P40" s="45">
        <f t="shared" si="4"/>
        <v>59571</v>
      </c>
      <c r="Q40" s="45">
        <f t="shared" si="4"/>
        <v>59571</v>
      </c>
      <c r="R40" s="45">
        <f>+Q40</f>
        <v>59571</v>
      </c>
      <c r="S40" s="45">
        <f t="shared" si="4"/>
        <v>59571</v>
      </c>
      <c r="T40" s="45">
        <f t="shared" si="4"/>
        <v>59571</v>
      </c>
      <c r="U40" s="45">
        <f t="shared" si="4"/>
        <v>59571</v>
      </c>
      <c r="V40" s="45">
        <f>+U40</f>
        <v>59571</v>
      </c>
      <c r="W40" s="45">
        <f>+V40</f>
        <v>59571</v>
      </c>
      <c r="X40" s="45">
        <f t="shared" si="4"/>
        <v>-529755</v>
      </c>
      <c r="Y40" s="45">
        <f t="shared" si="4"/>
        <v>589326</v>
      </c>
      <c r="Z40" s="46">
        <f>+IF(X40&lt;&gt;0,+(Y40/X40)*100,0)</f>
        <v>-111.2450094855169</v>
      </c>
      <c r="AA40" s="47">
        <f t="shared" si="4"/>
        <v>-2118997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15811193</v>
      </c>
      <c r="F7" s="20">
        <v>15811193</v>
      </c>
      <c r="G7" s="20"/>
      <c r="H7" s="20"/>
      <c r="I7" s="20">
        <v>-31948</v>
      </c>
      <c r="J7" s="20">
        <v>-31948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-31948</v>
      </c>
      <c r="X7" s="20">
        <v>3952797</v>
      </c>
      <c r="Y7" s="20">
        <v>-3984745</v>
      </c>
      <c r="Z7" s="21">
        <v>-100.80823781236425</v>
      </c>
      <c r="AA7" s="22">
        <v>15811193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161160000</v>
      </c>
      <c r="F9" s="20">
        <v>161160000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40290000</v>
      </c>
      <c r="Y9" s="20">
        <v>-40290000</v>
      </c>
      <c r="Z9" s="21">
        <v>-100</v>
      </c>
      <c r="AA9" s="22">
        <v>161160000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52200000</v>
      </c>
      <c r="F10" s="20">
        <v>52200000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13050000</v>
      </c>
      <c r="Y10" s="20">
        <v>-13050000</v>
      </c>
      <c r="Z10" s="21">
        <v>-100</v>
      </c>
      <c r="AA10" s="22">
        <v>52200000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-8465673</v>
      </c>
      <c r="F14" s="20">
        <v>-8465673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-2116419</v>
      </c>
      <c r="Y14" s="20">
        <v>2116419</v>
      </c>
      <c r="Z14" s="21">
        <v>-100</v>
      </c>
      <c r="AA14" s="22">
        <v>-8465673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220705520</v>
      </c>
      <c r="F17" s="28">
        <f t="shared" si="0"/>
        <v>220705520</v>
      </c>
      <c r="G17" s="28">
        <f t="shared" si="0"/>
        <v>0</v>
      </c>
      <c r="H17" s="28">
        <f t="shared" si="0"/>
        <v>0</v>
      </c>
      <c r="I17" s="28">
        <f t="shared" si="0"/>
        <v>-31948</v>
      </c>
      <c r="J17" s="28">
        <f t="shared" si="0"/>
        <v>-31948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-31948</v>
      </c>
      <c r="X17" s="28">
        <f t="shared" si="0"/>
        <v>55176378</v>
      </c>
      <c r="Y17" s="28">
        <f t="shared" si="0"/>
        <v>-55208326</v>
      </c>
      <c r="Z17" s="29">
        <f>+IF(X17&lt;&gt;0,+(Y17/X17)*100,0)</f>
        <v>-100.0579015896984</v>
      </c>
      <c r="AA17" s="30">
        <f>SUM(AA6:AA16)</f>
        <v>220705520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220705520</v>
      </c>
      <c r="F38" s="2">
        <f t="shared" si="3"/>
        <v>220705520</v>
      </c>
      <c r="G38" s="2">
        <f t="shared" si="3"/>
        <v>0</v>
      </c>
      <c r="H38" s="2">
        <f t="shared" si="3"/>
        <v>0</v>
      </c>
      <c r="I38" s="2">
        <f t="shared" si="3"/>
        <v>-31948</v>
      </c>
      <c r="J38" s="2">
        <f t="shared" si="3"/>
        <v>-31948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-31948</v>
      </c>
      <c r="X38" s="2">
        <f t="shared" si="3"/>
        <v>55176378</v>
      </c>
      <c r="Y38" s="2">
        <f t="shared" si="3"/>
        <v>-55208326</v>
      </c>
      <c r="Z38" s="34">
        <f>+IF(X38&lt;&gt;0,+(Y38/X38)*100,0)</f>
        <v>-100.0579015896984</v>
      </c>
      <c r="AA38" s="35">
        <f>+AA17+AA27+AA36</f>
        <v>220705520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-31948</v>
      </c>
      <c r="L39" s="2">
        <f>+K40+L60</f>
        <v>-31948</v>
      </c>
      <c r="M39" s="2">
        <f>+L40+M60</f>
        <v>-31948</v>
      </c>
      <c r="N39" s="2">
        <f>+K39</f>
        <v>-31948</v>
      </c>
      <c r="O39" s="2">
        <f>+M40+O60</f>
        <v>-31948</v>
      </c>
      <c r="P39" s="2">
        <f>+O40+P60</f>
        <v>-31948</v>
      </c>
      <c r="Q39" s="2">
        <f>+P40+Q60</f>
        <v>-31948</v>
      </c>
      <c r="R39" s="2">
        <f>+O39</f>
        <v>-31948</v>
      </c>
      <c r="S39" s="2">
        <f>+Q40+S60</f>
        <v>-31948</v>
      </c>
      <c r="T39" s="2">
        <f>+S40+T60</f>
        <v>-31948</v>
      </c>
      <c r="U39" s="2">
        <f>+T40+U60</f>
        <v>-31948</v>
      </c>
      <c r="V39" s="2">
        <f>+S39</f>
        <v>-31948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220705520</v>
      </c>
      <c r="F40" s="45">
        <f t="shared" si="4"/>
        <v>220705520</v>
      </c>
      <c r="G40" s="45">
        <f t="shared" si="4"/>
        <v>0</v>
      </c>
      <c r="H40" s="45">
        <f t="shared" si="4"/>
        <v>0</v>
      </c>
      <c r="I40" s="45">
        <f t="shared" si="4"/>
        <v>-31948</v>
      </c>
      <c r="J40" s="45">
        <f>+I40</f>
        <v>-31948</v>
      </c>
      <c r="K40" s="45">
        <f t="shared" si="4"/>
        <v>-31948</v>
      </c>
      <c r="L40" s="45">
        <f t="shared" si="4"/>
        <v>-31948</v>
      </c>
      <c r="M40" s="45">
        <f t="shared" si="4"/>
        <v>-31948</v>
      </c>
      <c r="N40" s="45">
        <f>+M40</f>
        <v>-31948</v>
      </c>
      <c r="O40" s="45">
        <f t="shared" si="4"/>
        <v>-31948</v>
      </c>
      <c r="P40" s="45">
        <f t="shared" si="4"/>
        <v>-31948</v>
      </c>
      <c r="Q40" s="45">
        <f t="shared" si="4"/>
        <v>-31948</v>
      </c>
      <c r="R40" s="45">
        <f>+Q40</f>
        <v>-31948</v>
      </c>
      <c r="S40" s="45">
        <f t="shared" si="4"/>
        <v>-31948</v>
      </c>
      <c r="T40" s="45">
        <f t="shared" si="4"/>
        <v>-31948</v>
      </c>
      <c r="U40" s="45">
        <f t="shared" si="4"/>
        <v>-31948</v>
      </c>
      <c r="V40" s="45">
        <f>+U40</f>
        <v>-31948</v>
      </c>
      <c r="W40" s="45">
        <f>+V40</f>
        <v>-31948</v>
      </c>
      <c r="X40" s="45">
        <f t="shared" si="4"/>
        <v>55176378</v>
      </c>
      <c r="Y40" s="45">
        <f t="shared" si="4"/>
        <v>-55208326</v>
      </c>
      <c r="Z40" s="46">
        <f>+IF(X40&lt;&gt;0,+(Y40/X40)*100,0)</f>
        <v>-100.0579015896984</v>
      </c>
      <c r="AA40" s="47">
        <f t="shared" si="4"/>
        <v>220705520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1312991</v>
      </c>
      <c r="D7" s="18"/>
      <c r="E7" s="19">
        <v>3845402</v>
      </c>
      <c r="F7" s="20">
        <v>3845402</v>
      </c>
      <c r="G7" s="20">
        <v>161866</v>
      </c>
      <c r="H7" s="20">
        <v>109070</v>
      </c>
      <c r="I7" s="20">
        <v>114634</v>
      </c>
      <c r="J7" s="20">
        <v>385570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385570</v>
      </c>
      <c r="X7" s="20">
        <v>961350</v>
      </c>
      <c r="Y7" s="20">
        <v>-575780</v>
      </c>
      <c r="Z7" s="21">
        <v>-59.892859000364076</v>
      </c>
      <c r="AA7" s="22">
        <v>3845402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-644256</v>
      </c>
      <c r="D14" s="18"/>
      <c r="E14" s="19"/>
      <c r="F14" s="20"/>
      <c r="G14" s="20">
        <v>-37216</v>
      </c>
      <c r="H14" s="20">
        <v>-177194</v>
      </c>
      <c r="I14" s="20">
        <v>-95099</v>
      </c>
      <c r="J14" s="20">
        <v>-309509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-309509</v>
      </c>
      <c r="X14" s="20"/>
      <c r="Y14" s="20">
        <v>-309509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668735</v>
      </c>
      <c r="D17" s="26">
        <f>SUM(D6:D16)</f>
        <v>0</v>
      </c>
      <c r="E17" s="27">
        <f t="shared" si="0"/>
        <v>3845402</v>
      </c>
      <c r="F17" s="28">
        <f t="shared" si="0"/>
        <v>3845402</v>
      </c>
      <c r="G17" s="28">
        <f t="shared" si="0"/>
        <v>124650</v>
      </c>
      <c r="H17" s="28">
        <f t="shared" si="0"/>
        <v>-68124</v>
      </c>
      <c r="I17" s="28">
        <f t="shared" si="0"/>
        <v>19535</v>
      </c>
      <c r="J17" s="28">
        <f t="shared" si="0"/>
        <v>76061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76061</v>
      </c>
      <c r="X17" s="28">
        <f t="shared" si="0"/>
        <v>961350</v>
      </c>
      <c r="Y17" s="28">
        <f t="shared" si="0"/>
        <v>-885289</v>
      </c>
      <c r="Z17" s="29">
        <f>+IF(X17&lt;&gt;0,+(Y17/X17)*100,0)</f>
        <v>-92.088105268632646</v>
      </c>
      <c r="AA17" s="30">
        <f>SUM(AA6:AA16)</f>
        <v>3845402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-12501</v>
      </c>
      <c r="Y26" s="20">
        <v>12501</v>
      </c>
      <c r="Z26" s="21">
        <v>-100</v>
      </c>
      <c r="AA26" s="22">
        <v>-50000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-12501</v>
      </c>
      <c r="Y27" s="28">
        <f t="shared" si="1"/>
        <v>12501</v>
      </c>
      <c r="Z27" s="29">
        <f>+IF(X27&lt;&gt;0,+(Y27/X27)*100,0)</f>
        <v>-100</v>
      </c>
      <c r="AA27" s="30">
        <f>SUM(AA21:AA26)</f>
        <v>-50000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667588</v>
      </c>
      <c r="D38" s="32">
        <f>+D17+D27+D36</f>
        <v>0</v>
      </c>
      <c r="E38" s="33">
        <f t="shared" si="3"/>
        <v>3795402</v>
      </c>
      <c r="F38" s="2">
        <f t="shared" si="3"/>
        <v>3795402</v>
      </c>
      <c r="G38" s="2">
        <f t="shared" si="3"/>
        <v>124650</v>
      </c>
      <c r="H38" s="2">
        <f t="shared" si="3"/>
        <v>-68124</v>
      </c>
      <c r="I38" s="2">
        <f t="shared" si="3"/>
        <v>19535</v>
      </c>
      <c r="J38" s="2">
        <f t="shared" si="3"/>
        <v>76061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76061</v>
      </c>
      <c r="X38" s="2">
        <f t="shared" si="3"/>
        <v>948849</v>
      </c>
      <c r="Y38" s="2">
        <f t="shared" si="3"/>
        <v>-872788</v>
      </c>
      <c r="Z38" s="34">
        <f>+IF(X38&lt;&gt;0,+(Y38/X38)*100,0)</f>
        <v>-91.983866769106569</v>
      </c>
      <c r="AA38" s="35">
        <f>+AA17+AA27+AA36</f>
        <v>3795402</v>
      </c>
    </row>
    <row r="39" spans="1:27" ht="13.5" x14ac:dyDescent="0.25">
      <c r="A39" s="23" t="s">
        <v>61</v>
      </c>
      <c r="B39" s="17"/>
      <c r="C39" s="32">
        <v>2060478</v>
      </c>
      <c r="D39" s="32"/>
      <c r="E39" s="33"/>
      <c r="F39" s="2"/>
      <c r="G39" s="2">
        <v>2707186</v>
      </c>
      <c r="H39" s="2">
        <f>+G40+H60</f>
        <v>2831836</v>
      </c>
      <c r="I39" s="2">
        <f>+H40+I60</f>
        <v>2763712</v>
      </c>
      <c r="J39" s="2">
        <f>+G39</f>
        <v>2707186</v>
      </c>
      <c r="K39" s="2">
        <f>+I40+K60</f>
        <v>2783247</v>
      </c>
      <c r="L39" s="2">
        <f>+K40+L60</f>
        <v>2783247</v>
      </c>
      <c r="M39" s="2">
        <f>+L40+M60</f>
        <v>2783247</v>
      </c>
      <c r="N39" s="2">
        <f>+K39</f>
        <v>2783247</v>
      </c>
      <c r="O39" s="2">
        <f>+M40+O60</f>
        <v>2783247</v>
      </c>
      <c r="P39" s="2">
        <f>+O40+P60</f>
        <v>2783247</v>
      </c>
      <c r="Q39" s="2">
        <f>+P40+Q60</f>
        <v>2783247</v>
      </c>
      <c r="R39" s="2">
        <f>+O39</f>
        <v>2783247</v>
      </c>
      <c r="S39" s="2">
        <f>+Q40+S60</f>
        <v>2783247</v>
      </c>
      <c r="T39" s="2">
        <f>+S40+T60</f>
        <v>2783247</v>
      </c>
      <c r="U39" s="2">
        <f>+T40+U60</f>
        <v>2783247</v>
      </c>
      <c r="V39" s="2">
        <f>+S39</f>
        <v>2783247</v>
      </c>
      <c r="W39" s="2">
        <f>+G39</f>
        <v>2707186</v>
      </c>
      <c r="X39" s="2"/>
      <c r="Y39" s="2">
        <f>+W39-X39</f>
        <v>2707186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2728066</v>
      </c>
      <c r="D40" s="43">
        <f t="shared" ref="D40:AA40" si="4">+D38+D39</f>
        <v>0</v>
      </c>
      <c r="E40" s="44">
        <f t="shared" si="4"/>
        <v>3795402</v>
      </c>
      <c r="F40" s="45">
        <f t="shared" si="4"/>
        <v>3795402</v>
      </c>
      <c r="G40" s="45">
        <f t="shared" si="4"/>
        <v>2831836</v>
      </c>
      <c r="H40" s="45">
        <f t="shared" si="4"/>
        <v>2763712</v>
      </c>
      <c r="I40" s="45">
        <f t="shared" si="4"/>
        <v>2783247</v>
      </c>
      <c r="J40" s="45">
        <f>+I40</f>
        <v>2783247</v>
      </c>
      <c r="K40" s="45">
        <f t="shared" si="4"/>
        <v>2783247</v>
      </c>
      <c r="L40" s="45">
        <f t="shared" si="4"/>
        <v>2783247</v>
      </c>
      <c r="M40" s="45">
        <f t="shared" si="4"/>
        <v>2783247</v>
      </c>
      <c r="N40" s="45">
        <f>+M40</f>
        <v>2783247</v>
      </c>
      <c r="O40" s="45">
        <f t="shared" si="4"/>
        <v>2783247</v>
      </c>
      <c r="P40" s="45">
        <f t="shared" si="4"/>
        <v>2783247</v>
      </c>
      <c r="Q40" s="45">
        <f t="shared" si="4"/>
        <v>2783247</v>
      </c>
      <c r="R40" s="45">
        <f>+Q40</f>
        <v>2783247</v>
      </c>
      <c r="S40" s="45">
        <f t="shared" si="4"/>
        <v>2783247</v>
      </c>
      <c r="T40" s="45">
        <f t="shared" si="4"/>
        <v>2783247</v>
      </c>
      <c r="U40" s="45">
        <f t="shared" si="4"/>
        <v>2783247</v>
      </c>
      <c r="V40" s="45">
        <f>+U40</f>
        <v>2783247</v>
      </c>
      <c r="W40" s="45">
        <f>+V40</f>
        <v>2783247</v>
      </c>
      <c r="X40" s="45">
        <f t="shared" si="4"/>
        <v>948849</v>
      </c>
      <c r="Y40" s="45">
        <f t="shared" si="4"/>
        <v>1834398</v>
      </c>
      <c r="Z40" s="46">
        <f>+IF(X40&lt;&gt;0,+(Y40/X40)*100,0)</f>
        <v>193.32875937056372</v>
      </c>
      <c r="AA40" s="47">
        <f t="shared" si="4"/>
        <v>3795402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2707186</v>
      </c>
      <c r="J60">
        <v>2707186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2186</v>
      </c>
      <c r="D7" s="18"/>
      <c r="E7" s="19">
        <v>34081044</v>
      </c>
      <c r="F7" s="20">
        <v>34081044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8520261</v>
      </c>
      <c r="Y7" s="20">
        <v>-8520261</v>
      </c>
      <c r="Z7" s="21">
        <v>-100</v>
      </c>
      <c r="AA7" s="22">
        <v>34081044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28600190</v>
      </c>
      <c r="D9" s="18"/>
      <c r="E9" s="19">
        <v>34175232</v>
      </c>
      <c r="F9" s="20">
        <v>34175232</v>
      </c>
      <c r="G9" s="20"/>
      <c r="H9" s="20">
        <v>14999964</v>
      </c>
      <c r="I9" s="20"/>
      <c r="J9" s="20">
        <v>14999964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14999964</v>
      </c>
      <c r="X9" s="20">
        <v>11543808</v>
      </c>
      <c r="Y9" s="20">
        <v>3456156</v>
      </c>
      <c r="Z9" s="21">
        <v>29.93947924289801</v>
      </c>
      <c r="AA9" s="22">
        <v>34175232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7555308</v>
      </c>
      <c r="D14" s="18"/>
      <c r="E14" s="19">
        <v>-24082356</v>
      </c>
      <c r="F14" s="20">
        <v>-24082356</v>
      </c>
      <c r="G14" s="20">
        <v>-993340</v>
      </c>
      <c r="H14" s="20">
        <v>-193301</v>
      </c>
      <c r="I14" s="20">
        <v>-1010930</v>
      </c>
      <c r="J14" s="20">
        <v>-2197571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-2197571</v>
      </c>
      <c r="X14" s="20">
        <v>-6020589</v>
      </c>
      <c r="Y14" s="20">
        <v>3823018</v>
      </c>
      <c r="Z14" s="21">
        <v>-63.499069609302353</v>
      </c>
      <c r="AA14" s="22">
        <v>-24082356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36157684</v>
      </c>
      <c r="D17" s="26">
        <f>SUM(D6:D16)</f>
        <v>0</v>
      </c>
      <c r="E17" s="27">
        <f t="shared" si="0"/>
        <v>44173920</v>
      </c>
      <c r="F17" s="28">
        <f t="shared" si="0"/>
        <v>44173920</v>
      </c>
      <c r="G17" s="28">
        <f t="shared" si="0"/>
        <v>-993340</v>
      </c>
      <c r="H17" s="28">
        <f t="shared" si="0"/>
        <v>14806663</v>
      </c>
      <c r="I17" s="28">
        <f t="shared" si="0"/>
        <v>-1010930</v>
      </c>
      <c r="J17" s="28">
        <f t="shared" si="0"/>
        <v>12802393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12802393</v>
      </c>
      <c r="X17" s="28">
        <f t="shared" si="0"/>
        <v>14043480</v>
      </c>
      <c r="Y17" s="28">
        <f t="shared" si="0"/>
        <v>-1241087</v>
      </c>
      <c r="Z17" s="29">
        <f>+IF(X17&lt;&gt;0,+(Y17/X17)*100,0)</f>
        <v>-8.8374605154847661</v>
      </c>
      <c r="AA17" s="30">
        <f>SUM(AA6:AA16)</f>
        <v>44173920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-4000008</v>
      </c>
      <c r="F32" s="20">
        <v>-4000008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-4000008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-4000008</v>
      </c>
      <c r="F36" s="28">
        <f t="shared" si="2"/>
        <v>-4000008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-1000002</v>
      </c>
      <c r="Y36" s="28">
        <f t="shared" si="2"/>
        <v>1000002</v>
      </c>
      <c r="Z36" s="29">
        <f>+IF(X36&lt;&gt;0,+(Y36/X36)*100,0)</f>
        <v>-100</v>
      </c>
      <c r="AA36" s="30">
        <f>SUM(AA31:AA35)</f>
        <v>-4000008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36152727</v>
      </c>
      <c r="D38" s="32">
        <f>+D17+D27+D36</f>
        <v>0</v>
      </c>
      <c r="E38" s="33">
        <f t="shared" si="3"/>
        <v>40173912</v>
      </c>
      <c r="F38" s="2">
        <f t="shared" si="3"/>
        <v>40173912</v>
      </c>
      <c r="G38" s="2">
        <f t="shared" si="3"/>
        <v>-993340</v>
      </c>
      <c r="H38" s="2">
        <f t="shared" si="3"/>
        <v>14806663</v>
      </c>
      <c r="I38" s="2">
        <f t="shared" si="3"/>
        <v>-1010930</v>
      </c>
      <c r="J38" s="2">
        <f t="shared" si="3"/>
        <v>12802393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12802393</v>
      </c>
      <c r="X38" s="2">
        <f t="shared" si="3"/>
        <v>13043478</v>
      </c>
      <c r="Y38" s="2">
        <f t="shared" si="3"/>
        <v>-241085</v>
      </c>
      <c r="Z38" s="34">
        <f>+IF(X38&lt;&gt;0,+(Y38/X38)*100,0)</f>
        <v>-1.8483183702997008</v>
      </c>
      <c r="AA38" s="35">
        <f>+AA17+AA27+AA36</f>
        <v>40173912</v>
      </c>
    </row>
    <row r="39" spans="1:27" ht="13.5" x14ac:dyDescent="0.25">
      <c r="A39" s="23" t="s">
        <v>61</v>
      </c>
      <c r="B39" s="17"/>
      <c r="C39" s="32">
        <v>106140189</v>
      </c>
      <c r="D39" s="32"/>
      <c r="E39" s="33">
        <v>106140189</v>
      </c>
      <c r="F39" s="2">
        <v>106140189</v>
      </c>
      <c r="G39" s="2">
        <v>137881284</v>
      </c>
      <c r="H39" s="2">
        <f>+G40+H60</f>
        <v>136887944</v>
      </c>
      <c r="I39" s="2">
        <f>+H40+I60</f>
        <v>151694607</v>
      </c>
      <c r="J39" s="2">
        <f>+G39</f>
        <v>137881284</v>
      </c>
      <c r="K39" s="2">
        <f>+I40+K60</f>
        <v>150683677</v>
      </c>
      <c r="L39" s="2">
        <f>+K40+L60</f>
        <v>150683677</v>
      </c>
      <c r="M39" s="2">
        <f>+L40+M60</f>
        <v>150683677</v>
      </c>
      <c r="N39" s="2">
        <f>+K39</f>
        <v>150683677</v>
      </c>
      <c r="O39" s="2">
        <f>+M40+O60</f>
        <v>150683677</v>
      </c>
      <c r="P39" s="2">
        <f>+O40+P60</f>
        <v>150683677</v>
      </c>
      <c r="Q39" s="2">
        <f>+P40+Q60</f>
        <v>150683677</v>
      </c>
      <c r="R39" s="2">
        <f>+O39</f>
        <v>150683677</v>
      </c>
      <c r="S39" s="2">
        <f>+Q40+S60</f>
        <v>150683677</v>
      </c>
      <c r="T39" s="2">
        <f>+S40+T60</f>
        <v>150683677</v>
      </c>
      <c r="U39" s="2">
        <f>+T40+U60</f>
        <v>150683677</v>
      </c>
      <c r="V39" s="2">
        <f>+S39</f>
        <v>150683677</v>
      </c>
      <c r="W39" s="2">
        <f>+G39</f>
        <v>137881284</v>
      </c>
      <c r="X39" s="2">
        <v>106140189</v>
      </c>
      <c r="Y39" s="2">
        <f>+W39-X39</f>
        <v>31741095</v>
      </c>
      <c r="Z39" s="34">
        <f>+IF(X39&lt;&gt;0,+(Y39/X39)*100,0)</f>
        <v>29.904878914432686</v>
      </c>
      <c r="AA39" s="35">
        <v>106140189</v>
      </c>
    </row>
    <row r="40" spans="1:27" ht="13.5" x14ac:dyDescent="0.25">
      <c r="A40" s="41" t="s">
        <v>63</v>
      </c>
      <c r="B40" s="42" t="s">
        <v>62</v>
      </c>
      <c r="C40" s="43">
        <f>+C38+C39</f>
        <v>142292916</v>
      </c>
      <c r="D40" s="43">
        <f t="shared" ref="D40:AA40" si="4">+D38+D39</f>
        <v>0</v>
      </c>
      <c r="E40" s="44">
        <f t="shared" si="4"/>
        <v>146314101</v>
      </c>
      <c r="F40" s="45">
        <f t="shared" si="4"/>
        <v>146314101</v>
      </c>
      <c r="G40" s="45">
        <f t="shared" si="4"/>
        <v>136887944</v>
      </c>
      <c r="H40" s="45">
        <f t="shared" si="4"/>
        <v>151694607</v>
      </c>
      <c r="I40" s="45">
        <f t="shared" si="4"/>
        <v>150683677</v>
      </c>
      <c r="J40" s="45">
        <f>+I40</f>
        <v>150683677</v>
      </c>
      <c r="K40" s="45">
        <f t="shared" si="4"/>
        <v>150683677</v>
      </c>
      <c r="L40" s="45">
        <f t="shared" si="4"/>
        <v>150683677</v>
      </c>
      <c r="M40" s="45">
        <f t="shared" si="4"/>
        <v>150683677</v>
      </c>
      <c r="N40" s="45">
        <f>+M40</f>
        <v>150683677</v>
      </c>
      <c r="O40" s="45">
        <f t="shared" si="4"/>
        <v>150683677</v>
      </c>
      <c r="P40" s="45">
        <f t="shared" si="4"/>
        <v>150683677</v>
      </c>
      <c r="Q40" s="45">
        <f t="shared" si="4"/>
        <v>150683677</v>
      </c>
      <c r="R40" s="45">
        <f>+Q40</f>
        <v>150683677</v>
      </c>
      <c r="S40" s="45">
        <f t="shared" si="4"/>
        <v>150683677</v>
      </c>
      <c r="T40" s="45">
        <f t="shared" si="4"/>
        <v>150683677</v>
      </c>
      <c r="U40" s="45">
        <f t="shared" si="4"/>
        <v>150683677</v>
      </c>
      <c r="V40" s="45">
        <f>+U40</f>
        <v>150683677</v>
      </c>
      <c r="W40" s="45">
        <f>+V40</f>
        <v>150683677</v>
      </c>
      <c r="X40" s="45">
        <f t="shared" si="4"/>
        <v>119183667</v>
      </c>
      <c r="Y40" s="45">
        <f t="shared" si="4"/>
        <v>31500010</v>
      </c>
      <c r="Z40" s="46">
        <f>+IF(X40&lt;&gt;0,+(Y40/X40)*100,0)</f>
        <v>26.429804345590409</v>
      </c>
      <c r="AA40" s="47">
        <f t="shared" si="4"/>
        <v>146314101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137881284</v>
      </c>
      <c r="J60">
        <v>137881284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8126718</v>
      </c>
      <c r="D7" s="18"/>
      <c r="E7" s="19">
        <v>17097309</v>
      </c>
      <c r="F7" s="20">
        <v>17097309</v>
      </c>
      <c r="G7" s="20">
        <v>841258</v>
      </c>
      <c r="H7" s="20">
        <v>724249</v>
      </c>
      <c r="I7" s="20">
        <v>704882</v>
      </c>
      <c r="J7" s="20">
        <v>2270389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2270389</v>
      </c>
      <c r="X7" s="20">
        <v>4795205</v>
      </c>
      <c r="Y7" s="20">
        <v>-2524816</v>
      </c>
      <c r="Z7" s="21">
        <v>-52.652931417947727</v>
      </c>
      <c r="AA7" s="22">
        <v>17097309</v>
      </c>
    </row>
    <row r="8" spans="1:27" ht="13.5" x14ac:dyDescent="0.25">
      <c r="A8" s="23" t="s">
        <v>36</v>
      </c>
      <c r="B8" s="17" t="s">
        <v>32</v>
      </c>
      <c r="C8" s="18">
        <v>18044</v>
      </c>
      <c r="D8" s="18"/>
      <c r="E8" s="19">
        <v>1297150</v>
      </c>
      <c r="F8" s="20">
        <v>1297150</v>
      </c>
      <c r="G8" s="20">
        <v>24</v>
      </c>
      <c r="H8" s="20">
        <v>169</v>
      </c>
      <c r="I8" s="20">
        <v>133</v>
      </c>
      <c r="J8" s="20">
        <v>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</v>
      </c>
      <c r="X8" s="20">
        <v>324288</v>
      </c>
      <c r="Y8" s="20">
        <v>-323962</v>
      </c>
      <c r="Z8" s="21">
        <v>-99.899472074205647</v>
      </c>
      <c r="AA8" s="22">
        <v>1297150</v>
      </c>
    </row>
    <row r="9" spans="1:27" ht="13.5" x14ac:dyDescent="0.25">
      <c r="A9" s="23" t="s">
        <v>37</v>
      </c>
      <c r="B9" s="17" t="s">
        <v>6</v>
      </c>
      <c r="C9" s="18">
        <v>1073850</v>
      </c>
      <c r="D9" s="18"/>
      <c r="E9" s="19">
        <v>9663497</v>
      </c>
      <c r="F9" s="20">
        <v>9663497</v>
      </c>
      <c r="G9" s="20"/>
      <c r="H9" s="20">
        <v>50</v>
      </c>
      <c r="I9" s="20">
        <v>238000</v>
      </c>
      <c r="J9" s="20">
        <v>238050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238050</v>
      </c>
      <c r="X9" s="20">
        <v>3635743</v>
      </c>
      <c r="Y9" s="20">
        <v>-3397693</v>
      </c>
      <c r="Z9" s="21">
        <v>-93.452507506718703</v>
      </c>
      <c r="AA9" s="22">
        <v>9663497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-14899199</v>
      </c>
      <c r="D14" s="18"/>
      <c r="E14" s="19"/>
      <c r="F14" s="20"/>
      <c r="G14" s="20">
        <v>-62976</v>
      </c>
      <c r="H14" s="20">
        <v>-575557</v>
      </c>
      <c r="I14" s="20">
        <v>-2403383</v>
      </c>
      <c r="J14" s="20">
        <v>-3041916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-3041916</v>
      </c>
      <c r="X14" s="20"/>
      <c r="Y14" s="20">
        <v>-3041916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-5680587</v>
      </c>
      <c r="D17" s="26">
        <f>SUM(D6:D16)</f>
        <v>0</v>
      </c>
      <c r="E17" s="27">
        <f t="shared" si="0"/>
        <v>28057956</v>
      </c>
      <c r="F17" s="28">
        <f t="shared" si="0"/>
        <v>28057956</v>
      </c>
      <c r="G17" s="28">
        <f t="shared" si="0"/>
        <v>778306</v>
      </c>
      <c r="H17" s="28">
        <f t="shared" si="0"/>
        <v>148911</v>
      </c>
      <c r="I17" s="28">
        <f t="shared" si="0"/>
        <v>-1460368</v>
      </c>
      <c r="J17" s="28">
        <f t="shared" si="0"/>
        <v>-533151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-533151</v>
      </c>
      <c r="X17" s="28">
        <f t="shared" si="0"/>
        <v>8755236</v>
      </c>
      <c r="Y17" s="28">
        <f t="shared" si="0"/>
        <v>-9288387</v>
      </c>
      <c r="Z17" s="29">
        <f>+IF(X17&lt;&gt;0,+(Y17/X17)*100,0)</f>
        <v>-106.08951032273717</v>
      </c>
      <c r="AA17" s="30">
        <f>SUM(AA6:AA16)</f>
        <v>28057956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-128399000</v>
      </c>
      <c r="F26" s="20">
        <v>-128399000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-32099751</v>
      </c>
      <c r="Y26" s="20">
        <v>32099751</v>
      </c>
      <c r="Z26" s="21">
        <v>-100</v>
      </c>
      <c r="AA26" s="22">
        <v>-128399000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-128399000</v>
      </c>
      <c r="F27" s="28">
        <f t="shared" si="1"/>
        <v>-128399000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-32099751</v>
      </c>
      <c r="Y27" s="28">
        <f t="shared" si="1"/>
        <v>32099751</v>
      </c>
      <c r="Z27" s="29">
        <f>+IF(X27&lt;&gt;0,+(Y27/X27)*100,0)</f>
        <v>-100</v>
      </c>
      <c r="AA27" s="30">
        <f>SUM(AA21:AA26)</f>
        <v>-128399000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-11909</v>
      </c>
      <c r="D33" s="18"/>
      <c r="E33" s="19"/>
      <c r="F33" s="20"/>
      <c r="G33" s="20">
        <v>-1783</v>
      </c>
      <c r="H33" s="36">
        <v>-723</v>
      </c>
      <c r="I33" s="36">
        <v>-963</v>
      </c>
      <c r="J33" s="36">
        <v>-3469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-3469</v>
      </c>
      <c r="X33" s="36"/>
      <c r="Y33" s="20">
        <v>-3469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-11909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-1783</v>
      </c>
      <c r="H36" s="28">
        <f t="shared" si="2"/>
        <v>-723</v>
      </c>
      <c r="I36" s="28">
        <f t="shared" si="2"/>
        <v>-963</v>
      </c>
      <c r="J36" s="28">
        <f t="shared" si="2"/>
        <v>-3469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-3469</v>
      </c>
      <c r="X36" s="28">
        <f t="shared" si="2"/>
        <v>0</v>
      </c>
      <c r="Y36" s="28">
        <f t="shared" si="2"/>
        <v>-3469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-5692496</v>
      </c>
      <c r="D38" s="32">
        <f>+D17+D27+D36</f>
        <v>0</v>
      </c>
      <c r="E38" s="33">
        <f t="shared" si="3"/>
        <v>-100341044</v>
      </c>
      <c r="F38" s="2">
        <f t="shared" si="3"/>
        <v>-100341044</v>
      </c>
      <c r="G38" s="2">
        <f t="shared" si="3"/>
        <v>776523</v>
      </c>
      <c r="H38" s="2">
        <f t="shared" si="3"/>
        <v>148188</v>
      </c>
      <c r="I38" s="2">
        <f t="shared" si="3"/>
        <v>-1461331</v>
      </c>
      <c r="J38" s="2">
        <f t="shared" si="3"/>
        <v>-536620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-536620</v>
      </c>
      <c r="X38" s="2">
        <f t="shared" si="3"/>
        <v>-23344515</v>
      </c>
      <c r="Y38" s="2">
        <f t="shared" si="3"/>
        <v>22807895</v>
      </c>
      <c r="Z38" s="34">
        <f>+IF(X38&lt;&gt;0,+(Y38/X38)*100,0)</f>
        <v>-97.701301569126613</v>
      </c>
      <c r="AA38" s="35">
        <f>+AA17+AA27+AA36</f>
        <v>-100341044</v>
      </c>
    </row>
    <row r="39" spans="1:27" ht="13.5" x14ac:dyDescent="0.25">
      <c r="A39" s="23" t="s">
        <v>61</v>
      </c>
      <c r="B39" s="17"/>
      <c r="C39" s="32">
        <v>-4773577</v>
      </c>
      <c r="D39" s="32"/>
      <c r="E39" s="33"/>
      <c r="F39" s="2"/>
      <c r="G39" s="2">
        <v>-20389158</v>
      </c>
      <c r="H39" s="2">
        <f>+G40+H60</f>
        <v>-19612635</v>
      </c>
      <c r="I39" s="2">
        <f>+H40+I60</f>
        <v>-19464447</v>
      </c>
      <c r="J39" s="2">
        <f>+G39</f>
        <v>-20389158</v>
      </c>
      <c r="K39" s="2">
        <f>+I40+K60</f>
        <v>-20925778</v>
      </c>
      <c r="L39" s="2">
        <f>+K40+L60</f>
        <v>-20925778</v>
      </c>
      <c r="M39" s="2">
        <f>+L40+M60</f>
        <v>-20925778</v>
      </c>
      <c r="N39" s="2">
        <f>+K39</f>
        <v>-20925778</v>
      </c>
      <c r="O39" s="2">
        <f>+M40+O60</f>
        <v>-20925778</v>
      </c>
      <c r="P39" s="2">
        <f>+O40+P60</f>
        <v>-20925778</v>
      </c>
      <c r="Q39" s="2">
        <f>+P40+Q60</f>
        <v>-20925778</v>
      </c>
      <c r="R39" s="2">
        <f>+O39</f>
        <v>-20925778</v>
      </c>
      <c r="S39" s="2">
        <f>+Q40+S60</f>
        <v>-20925778</v>
      </c>
      <c r="T39" s="2">
        <f>+S40+T60</f>
        <v>-20925778</v>
      </c>
      <c r="U39" s="2">
        <f>+T40+U60</f>
        <v>-20925778</v>
      </c>
      <c r="V39" s="2">
        <f>+S39</f>
        <v>-20925778</v>
      </c>
      <c r="W39" s="2">
        <f>+G39</f>
        <v>-20389158</v>
      </c>
      <c r="X39" s="2"/>
      <c r="Y39" s="2">
        <f>+W39-X39</f>
        <v>-20389158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-10466073</v>
      </c>
      <c r="D40" s="43">
        <f t="shared" ref="D40:AA40" si="4">+D38+D39</f>
        <v>0</v>
      </c>
      <c r="E40" s="44">
        <f t="shared" si="4"/>
        <v>-100341044</v>
      </c>
      <c r="F40" s="45">
        <f t="shared" si="4"/>
        <v>-100341044</v>
      </c>
      <c r="G40" s="45">
        <f t="shared" si="4"/>
        <v>-19612635</v>
      </c>
      <c r="H40" s="45">
        <f t="shared" si="4"/>
        <v>-19464447</v>
      </c>
      <c r="I40" s="45">
        <f t="shared" si="4"/>
        <v>-20925778</v>
      </c>
      <c r="J40" s="45">
        <f>+I40</f>
        <v>-20925778</v>
      </c>
      <c r="K40" s="45">
        <f t="shared" si="4"/>
        <v>-20925778</v>
      </c>
      <c r="L40" s="45">
        <f t="shared" si="4"/>
        <v>-20925778</v>
      </c>
      <c r="M40" s="45">
        <f t="shared" si="4"/>
        <v>-20925778</v>
      </c>
      <c r="N40" s="45">
        <f>+M40</f>
        <v>-20925778</v>
      </c>
      <c r="O40" s="45">
        <f t="shared" si="4"/>
        <v>-20925778</v>
      </c>
      <c r="P40" s="45">
        <f t="shared" si="4"/>
        <v>-20925778</v>
      </c>
      <c r="Q40" s="45">
        <f t="shared" si="4"/>
        <v>-20925778</v>
      </c>
      <c r="R40" s="45">
        <f>+Q40</f>
        <v>-20925778</v>
      </c>
      <c r="S40" s="45">
        <f t="shared" si="4"/>
        <v>-20925778</v>
      </c>
      <c r="T40" s="45">
        <f t="shared" si="4"/>
        <v>-20925778</v>
      </c>
      <c r="U40" s="45">
        <f t="shared" si="4"/>
        <v>-20925778</v>
      </c>
      <c r="V40" s="45">
        <f>+U40</f>
        <v>-20925778</v>
      </c>
      <c r="W40" s="45">
        <f>+V40</f>
        <v>-20925778</v>
      </c>
      <c r="X40" s="45">
        <f t="shared" si="4"/>
        <v>-23344515</v>
      </c>
      <c r="Y40" s="45">
        <f t="shared" si="4"/>
        <v>2418737</v>
      </c>
      <c r="Z40" s="46">
        <f>+IF(X40&lt;&gt;0,+(Y40/X40)*100,0)</f>
        <v>-10.361050550846741</v>
      </c>
      <c r="AA40" s="47">
        <f t="shared" si="4"/>
        <v>-100341044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-20389158</v>
      </c>
      <c r="J60">
        <v>-20389158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6377166</v>
      </c>
      <c r="F7" s="20">
        <v>6377166</v>
      </c>
      <c r="G7" s="20"/>
      <c r="H7" s="20">
        <v>462974</v>
      </c>
      <c r="I7" s="20">
        <v>317004</v>
      </c>
      <c r="J7" s="20">
        <v>779978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779978</v>
      </c>
      <c r="X7" s="20">
        <v>1594287</v>
      </c>
      <c r="Y7" s="20">
        <v>-814309</v>
      </c>
      <c r="Z7" s="21">
        <v>-51.076688199803421</v>
      </c>
      <c r="AA7" s="22">
        <v>6377166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763290</v>
      </c>
      <c r="Y9" s="20">
        <v>-763290</v>
      </c>
      <c r="Z9" s="21">
        <v>-100</v>
      </c>
      <c r="AA9" s="22">
        <v>3053162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-8308012</v>
      </c>
      <c r="F14" s="20">
        <v>-8308012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-2076981</v>
      </c>
      <c r="Y14" s="20">
        <v>2076981</v>
      </c>
      <c r="Z14" s="21">
        <v>-100</v>
      </c>
      <c r="AA14" s="22">
        <v>-8308012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1122316</v>
      </c>
      <c r="F17" s="28">
        <f t="shared" si="0"/>
        <v>1122316</v>
      </c>
      <c r="G17" s="28">
        <f t="shared" si="0"/>
        <v>0</v>
      </c>
      <c r="H17" s="28">
        <f t="shared" si="0"/>
        <v>462974</v>
      </c>
      <c r="I17" s="28">
        <f t="shared" si="0"/>
        <v>317004</v>
      </c>
      <c r="J17" s="28">
        <f t="shared" si="0"/>
        <v>779978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779978</v>
      </c>
      <c r="X17" s="28">
        <f t="shared" si="0"/>
        <v>280596</v>
      </c>
      <c r="Y17" s="28">
        <f t="shared" si="0"/>
        <v>499382</v>
      </c>
      <c r="Z17" s="29">
        <f>+IF(X17&lt;&gt;0,+(Y17/X17)*100,0)</f>
        <v>177.97188840895808</v>
      </c>
      <c r="AA17" s="30">
        <f>SUM(AA6:AA16)</f>
        <v>1122316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1122316</v>
      </c>
      <c r="F38" s="2">
        <f t="shared" si="3"/>
        <v>1122316</v>
      </c>
      <c r="G38" s="2">
        <f t="shared" si="3"/>
        <v>0</v>
      </c>
      <c r="H38" s="2">
        <f t="shared" si="3"/>
        <v>462974</v>
      </c>
      <c r="I38" s="2">
        <f t="shared" si="3"/>
        <v>317004</v>
      </c>
      <c r="J38" s="2">
        <f t="shared" si="3"/>
        <v>779978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779978</v>
      </c>
      <c r="X38" s="2">
        <f t="shared" si="3"/>
        <v>280596</v>
      </c>
      <c r="Y38" s="2">
        <f t="shared" si="3"/>
        <v>499382</v>
      </c>
      <c r="Z38" s="34">
        <f>+IF(X38&lt;&gt;0,+(Y38/X38)*100,0)</f>
        <v>177.97188840895808</v>
      </c>
      <c r="AA38" s="35">
        <f>+AA17+AA27+AA36</f>
        <v>1122316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462974</v>
      </c>
      <c r="J39" s="2">
        <f>+G39</f>
        <v>0</v>
      </c>
      <c r="K39" s="2">
        <f>+I40+K60</f>
        <v>779978</v>
      </c>
      <c r="L39" s="2">
        <f>+K40+L60</f>
        <v>779978</v>
      </c>
      <c r="M39" s="2">
        <f>+L40+M60</f>
        <v>779978</v>
      </c>
      <c r="N39" s="2">
        <f>+K39</f>
        <v>779978</v>
      </c>
      <c r="O39" s="2">
        <f>+M40+O60</f>
        <v>779978</v>
      </c>
      <c r="P39" s="2">
        <f>+O40+P60</f>
        <v>779978</v>
      </c>
      <c r="Q39" s="2">
        <f>+P40+Q60</f>
        <v>779978</v>
      </c>
      <c r="R39" s="2">
        <f>+O39</f>
        <v>779978</v>
      </c>
      <c r="S39" s="2">
        <f>+Q40+S60</f>
        <v>779978</v>
      </c>
      <c r="T39" s="2">
        <f>+S40+T60</f>
        <v>779978</v>
      </c>
      <c r="U39" s="2">
        <f>+T40+U60</f>
        <v>779978</v>
      </c>
      <c r="V39" s="2">
        <f>+S39</f>
        <v>779978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1122316</v>
      </c>
      <c r="F40" s="45">
        <f t="shared" si="4"/>
        <v>1122316</v>
      </c>
      <c r="G40" s="45">
        <f t="shared" si="4"/>
        <v>0</v>
      </c>
      <c r="H40" s="45">
        <f t="shared" si="4"/>
        <v>462974</v>
      </c>
      <c r="I40" s="45">
        <f t="shared" si="4"/>
        <v>779978</v>
      </c>
      <c r="J40" s="45">
        <f>+I40</f>
        <v>779978</v>
      </c>
      <c r="K40" s="45">
        <f t="shared" si="4"/>
        <v>779978</v>
      </c>
      <c r="L40" s="45">
        <f t="shared" si="4"/>
        <v>779978</v>
      </c>
      <c r="M40" s="45">
        <f t="shared" si="4"/>
        <v>779978</v>
      </c>
      <c r="N40" s="45">
        <f>+M40</f>
        <v>779978</v>
      </c>
      <c r="O40" s="45">
        <f t="shared" si="4"/>
        <v>779978</v>
      </c>
      <c r="P40" s="45">
        <f t="shared" si="4"/>
        <v>779978</v>
      </c>
      <c r="Q40" s="45">
        <f t="shared" si="4"/>
        <v>779978</v>
      </c>
      <c r="R40" s="45">
        <f>+Q40</f>
        <v>779978</v>
      </c>
      <c r="S40" s="45">
        <f t="shared" si="4"/>
        <v>779978</v>
      </c>
      <c r="T40" s="45">
        <f t="shared" si="4"/>
        <v>779978</v>
      </c>
      <c r="U40" s="45">
        <f t="shared" si="4"/>
        <v>779978</v>
      </c>
      <c r="V40" s="45">
        <f>+U40</f>
        <v>779978</v>
      </c>
      <c r="W40" s="45">
        <f>+V40</f>
        <v>779978</v>
      </c>
      <c r="X40" s="45">
        <f t="shared" si="4"/>
        <v>280596</v>
      </c>
      <c r="Y40" s="45">
        <f t="shared" si="4"/>
        <v>499382</v>
      </c>
      <c r="Z40" s="46">
        <f>+IF(X40&lt;&gt;0,+(Y40/X40)*100,0)</f>
        <v>177.97188840895808</v>
      </c>
      <c r="AA40" s="47">
        <f t="shared" si="4"/>
        <v>1122316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16848000</v>
      </c>
      <c r="F7" s="20">
        <v>16848000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4212000</v>
      </c>
      <c r="Y7" s="20">
        <v>-4212000</v>
      </c>
      <c r="Z7" s="21">
        <v>-100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-7699311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-7699311</v>
      </c>
      <c r="D17" s="26">
        <f>SUM(D6:D16)</f>
        <v>0</v>
      </c>
      <c r="E17" s="27">
        <f t="shared" si="0"/>
        <v>16848000</v>
      </c>
      <c r="F17" s="28">
        <f t="shared" si="0"/>
        <v>16848000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4212000</v>
      </c>
      <c r="Y17" s="28">
        <f t="shared" si="0"/>
        <v>-4212000</v>
      </c>
      <c r="Z17" s="29">
        <f>+IF(X17&lt;&gt;0,+(Y17/X17)*100,0)</f>
        <v>-100</v>
      </c>
      <c r="AA17" s="30">
        <f>SUM(AA6:AA16)</f>
        <v>16848000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-7699311</v>
      </c>
      <c r="D38" s="32">
        <f>+D17+D27+D36</f>
        <v>0</v>
      </c>
      <c r="E38" s="33">
        <f t="shared" si="3"/>
        <v>16848000</v>
      </c>
      <c r="F38" s="2">
        <f t="shared" si="3"/>
        <v>16848000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4212000</v>
      </c>
      <c r="Y38" s="2">
        <f t="shared" si="3"/>
        <v>-4212000</v>
      </c>
      <c r="Z38" s="34">
        <f>+IF(X38&lt;&gt;0,+(Y38/X38)*100,0)</f>
        <v>-100</v>
      </c>
      <c r="AA38" s="35">
        <f>+AA17+AA27+AA36</f>
        <v>16848000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-7699311</v>
      </c>
      <c r="D40" s="43">
        <f t="shared" ref="D40:AA40" si="4">+D38+D39</f>
        <v>0</v>
      </c>
      <c r="E40" s="44">
        <f t="shared" si="4"/>
        <v>16848000</v>
      </c>
      <c r="F40" s="45">
        <f t="shared" si="4"/>
        <v>16848000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4212000</v>
      </c>
      <c r="Y40" s="45">
        <f t="shared" si="4"/>
        <v>-4212000</v>
      </c>
      <c r="Z40" s="46">
        <f>+IF(X40&lt;&gt;0,+(Y40/X40)*100,0)</f>
        <v>-100</v>
      </c>
      <c r="AA40" s="47">
        <f t="shared" si="4"/>
        <v>16848000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029A7D-7BC9-4936-8693-0CFF4BCEB8B0}"/>
</file>

<file path=customXml/itemProps2.xml><?xml version="1.0" encoding="utf-8"?>
<ds:datastoreItem xmlns:ds="http://schemas.openxmlformats.org/officeDocument/2006/customXml" ds:itemID="{D0ED8458-C927-4D96-A512-3448128E33F1}"/>
</file>

<file path=customXml/itemProps3.xml><?xml version="1.0" encoding="utf-8"?>
<ds:datastoreItem xmlns:ds="http://schemas.openxmlformats.org/officeDocument/2006/customXml" ds:itemID="{69DF7778-6D70-4843-A2AD-5BB07E0429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2023-11-02T10:23:33Z</dcterms:created>
  <dcterms:modified xsi:type="dcterms:W3CDTF">2023-11-02T10:27:56Z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